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6"/>
  </bookViews>
  <sheets>
    <sheet name="МБДОУ" sheetId="1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  <sheet name="Оказ.мер соц.поддер.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Print_Area" localSheetId="0">МБДОУ!$A$1:$K$20</definedName>
    <definedName name="_xlnm.Print_Area" localSheetId="6">'Оказ.мер соц.поддер.'!$A$1:$K$20</definedName>
    <definedName name="_xlnm.Print_Area" localSheetId="1">СОШ!$A$1:$K$22</definedName>
    <definedName name="_xlnm.Print_Area" localSheetId="2">УДОД!$A$1:$K$20</definedName>
  </definedNames>
  <calcPr calcId="162913"/>
</workbook>
</file>

<file path=xl/calcChain.xml><?xml version="1.0" encoding="utf-8"?>
<calcChain xmlns="http://schemas.openxmlformats.org/spreadsheetml/2006/main">
  <c r="T15" i="7" l="1"/>
  <c r="T19" i="7"/>
  <c r="T17" i="7"/>
  <c r="H17" i="2" l="1"/>
  <c r="L15" i="7"/>
  <c r="P16" i="7"/>
  <c r="M15" i="7" l="1"/>
  <c r="N15" i="7"/>
  <c r="O15" i="7"/>
  <c r="P15" i="7"/>
  <c r="S15" i="7"/>
  <c r="M19" i="7"/>
  <c r="N19" i="7"/>
  <c r="O19" i="7"/>
  <c r="P19" i="7"/>
  <c r="Q19" i="7"/>
  <c r="R19" i="7"/>
  <c r="S19" i="7"/>
  <c r="L19" i="7"/>
  <c r="M18" i="7"/>
  <c r="N18" i="7"/>
  <c r="O18" i="7"/>
  <c r="P18" i="7"/>
  <c r="Q18" i="7"/>
  <c r="R18" i="7"/>
  <c r="S18" i="7"/>
  <c r="T18" i="7"/>
  <c r="L18" i="7"/>
  <c r="M17" i="7"/>
  <c r="N17" i="7"/>
  <c r="O17" i="7"/>
  <c r="P17" i="7"/>
  <c r="Q17" i="7"/>
  <c r="R17" i="7"/>
  <c r="S17" i="7"/>
  <c r="L17" i="7"/>
  <c r="M16" i="7"/>
  <c r="N16" i="7"/>
  <c r="O16" i="7"/>
  <c r="Q16" i="7"/>
  <c r="R16" i="7"/>
  <c r="S16" i="7"/>
  <c r="T16" i="7"/>
  <c r="L16" i="7"/>
  <c r="K16" i="2"/>
  <c r="J17" i="7"/>
  <c r="I17" i="7"/>
  <c r="H17" i="7"/>
  <c r="H16" i="7"/>
  <c r="H17" i="3"/>
  <c r="K17" i="7" l="1"/>
  <c r="K19" i="7"/>
  <c r="J18" i="7"/>
  <c r="K18" i="7" s="1"/>
  <c r="J14" i="7"/>
  <c r="K19" i="6"/>
  <c r="K18" i="6"/>
  <c r="K17" i="6"/>
  <c r="K16" i="6"/>
  <c r="J18" i="6"/>
  <c r="J17" i="6"/>
  <c r="J16" i="6"/>
  <c r="J14" i="6"/>
  <c r="K19" i="5"/>
  <c r="K18" i="5"/>
  <c r="K17" i="5"/>
  <c r="K16" i="5"/>
  <c r="J18" i="5"/>
  <c r="J16" i="5"/>
  <c r="J14" i="5"/>
  <c r="K19" i="4"/>
  <c r="K18" i="4"/>
  <c r="K17" i="4"/>
  <c r="K16" i="4"/>
  <c r="K14" i="4"/>
  <c r="J18" i="4"/>
  <c r="J17" i="4"/>
  <c r="J16" i="4"/>
  <c r="J14" i="4"/>
  <c r="K16" i="7" l="1"/>
  <c r="K17" i="3" l="1"/>
  <c r="K18" i="3"/>
  <c r="K19" i="3"/>
  <c r="K16" i="3"/>
  <c r="J18" i="3"/>
  <c r="J16" i="3"/>
  <c r="J14" i="3"/>
  <c r="K19" i="2"/>
  <c r="K18" i="2"/>
  <c r="K17" i="2"/>
  <c r="J14" i="2"/>
  <c r="J18" i="2"/>
  <c r="J16" i="2"/>
  <c r="K17" i="1" l="1"/>
  <c r="G14" i="1"/>
  <c r="H14" i="1"/>
  <c r="I14" i="1"/>
  <c r="R15" i="7" s="1"/>
  <c r="J14" i="1"/>
  <c r="F14" i="1"/>
  <c r="K19" i="1"/>
  <c r="K18" i="1"/>
  <c r="K16" i="1"/>
  <c r="J18" i="1"/>
  <c r="J16" i="1"/>
  <c r="F19" i="7"/>
  <c r="E19" i="7"/>
  <c r="D14" i="7"/>
  <c r="I18" i="7"/>
  <c r="H18" i="7"/>
  <c r="F18" i="7"/>
  <c r="E18" i="7"/>
  <c r="G17" i="7"/>
  <c r="F17" i="7"/>
  <c r="E17" i="7"/>
  <c r="G16" i="7"/>
  <c r="G14" i="7" s="1"/>
  <c r="F16" i="7"/>
  <c r="E16" i="7"/>
  <c r="I14" i="7"/>
  <c r="H14" i="7"/>
  <c r="C14" i="7"/>
  <c r="K14" i="7" l="1"/>
  <c r="E14" i="7"/>
  <c r="F14" i="7"/>
  <c r="K14" i="1"/>
  <c r="F16" i="5"/>
  <c r="F18" i="3"/>
  <c r="F16" i="3"/>
  <c r="F18" i="1"/>
  <c r="F16" i="1" l="1"/>
  <c r="C14" i="1"/>
  <c r="I18" i="6"/>
  <c r="H18" i="6"/>
  <c r="F18" i="6"/>
  <c r="E18" i="6"/>
  <c r="I17" i="6"/>
  <c r="H17" i="6"/>
  <c r="G17" i="6"/>
  <c r="F17" i="6"/>
  <c r="E17" i="6"/>
  <c r="I16" i="6"/>
  <c r="H16" i="6"/>
  <c r="G16" i="6"/>
  <c r="F16" i="6"/>
  <c r="E16" i="6"/>
  <c r="H14" i="6"/>
  <c r="D14" i="6"/>
  <c r="C14" i="6"/>
  <c r="I18" i="5"/>
  <c r="H18" i="5"/>
  <c r="G18" i="5"/>
  <c r="F18" i="5"/>
  <c r="F14" i="5" s="1"/>
  <c r="E18" i="5"/>
  <c r="I16" i="5"/>
  <c r="H16" i="5"/>
  <c r="G16" i="5"/>
  <c r="E16" i="5"/>
  <c r="D14" i="5"/>
  <c r="C14" i="5"/>
  <c r="D19" i="4"/>
  <c r="I18" i="4"/>
  <c r="H18" i="4"/>
  <c r="G18" i="4"/>
  <c r="F18" i="4"/>
  <c r="E18" i="4"/>
  <c r="I17" i="4"/>
  <c r="H17" i="4"/>
  <c r="G17" i="4"/>
  <c r="F17" i="4"/>
  <c r="E17" i="4"/>
  <c r="I16" i="4"/>
  <c r="H16" i="4"/>
  <c r="G16" i="4"/>
  <c r="F16" i="4"/>
  <c r="E16" i="4"/>
  <c r="C14" i="4"/>
  <c r="D19" i="3"/>
  <c r="I18" i="3"/>
  <c r="H18" i="3"/>
  <c r="G18" i="3"/>
  <c r="E18" i="3"/>
  <c r="D17" i="3"/>
  <c r="I16" i="3"/>
  <c r="H14" i="3"/>
  <c r="K14" i="3" s="1"/>
  <c r="G16" i="3"/>
  <c r="E16" i="3"/>
  <c r="C14" i="3"/>
  <c r="G16" i="2"/>
  <c r="I16" i="2"/>
  <c r="C17" i="2"/>
  <c r="D17" i="2"/>
  <c r="E18" i="2"/>
  <c r="E14" i="2" s="1"/>
  <c r="F18" i="2"/>
  <c r="F14" i="2" s="1"/>
  <c r="G18" i="2"/>
  <c r="H18" i="2"/>
  <c r="I18" i="2"/>
  <c r="D19" i="2"/>
  <c r="D19" i="1"/>
  <c r="I18" i="1"/>
  <c r="H18" i="1"/>
  <c r="G18" i="1"/>
  <c r="E18" i="1"/>
  <c r="D18" i="1"/>
  <c r="I16" i="1"/>
  <c r="H16" i="1"/>
  <c r="G16" i="1"/>
  <c r="E16" i="1"/>
  <c r="D16" i="1"/>
  <c r="E14" i="1" l="1"/>
  <c r="I14" i="3"/>
  <c r="G14" i="5"/>
  <c r="G14" i="6"/>
  <c r="G14" i="4"/>
  <c r="C14" i="2"/>
  <c r="F14" i="6"/>
  <c r="E14" i="6"/>
  <c r="I14" i="6"/>
  <c r="H14" i="4"/>
  <c r="D14" i="3"/>
  <c r="H14" i="5"/>
  <c r="I14" i="5"/>
  <c r="F14" i="4"/>
  <c r="I14" i="4"/>
  <c r="G14" i="3"/>
  <c r="F14" i="3"/>
  <c r="H14" i="2"/>
  <c r="E14" i="5"/>
  <c r="D14" i="4"/>
  <c r="E14" i="4"/>
  <c r="E14" i="3"/>
  <c r="G14" i="2"/>
  <c r="D14" i="2"/>
  <c r="I14" i="2"/>
  <c r="D14" i="1"/>
  <c r="K14" i="2" l="1"/>
  <c r="Q15" i="7"/>
  <c r="K14" i="5"/>
  <c r="K14" i="6"/>
</calcChain>
</file>

<file path=xl/sharedStrings.xml><?xml version="1.0" encoding="utf-8"?>
<sst xmlns="http://schemas.openxmlformats.org/spreadsheetml/2006/main" count="247" uniqueCount="62">
  <si>
    <t>Приложение № 2</t>
  </si>
  <si>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</si>
  <si>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</si>
  <si>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</si>
  <si>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</si>
  <si>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</si>
  <si>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</si>
  <si>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</si>
  <si>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</si>
  <si>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</si>
  <si>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</si>
  <si>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</si>
  <si>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</si>
  <si>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</si>
  <si>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</si>
  <si>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</si>
  <si>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</si>
  <si>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</si>
  <si>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</si>
  <si>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</si>
  <si>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</si>
  <si>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</si>
  <si>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</si>
  <si>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</si>
  <si>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Обеспечение безопасности участников образовательного процесса. Создание условий в инфраструктуре образования, отвечающих современным требованиям и нормам для реализации образовательной программы дополнительного образования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</si>
  <si>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</si>
  <si>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</si>
  <si>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</si>
  <si>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</si>
  <si>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>Подпрограмма "Обеспечение условий реализации программы"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</si>
  <si>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</si>
  <si>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</si>
  <si>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 100 % выпускников, получивших документ государственного образца. Обеспечение рабочими местами учащихся с ОВЗ на дому. </t>
  </si>
  <si>
    <t>Развитие дошкольного образования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</si>
  <si>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</si>
  <si>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</si>
  <si>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</si>
  <si>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</si>
  <si>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"Е-услуги.Образование". </t>
  </si>
  <si>
    <t>2018 год</t>
  </si>
  <si>
    <t>2019 год</t>
  </si>
  <si>
    <t>2020 год</t>
  </si>
  <si>
    <t xml:space="preserve"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дошкольного образования. Создание дополнительных мест в муниципальных  образовательных организациях.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 </t>
  </si>
  <si>
    <t xml:space="preserve">Обеспечение организованного оздоровления и отдыха детей, подростков и молодежи в летний период 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</si>
  <si>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 и образовательного процесса</t>
  </si>
  <si>
    <t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оптимальной системы по работе с одаренными  детьми. Увеличение доли учащихся,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</si>
  <si>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Координация деятельности всех участников программных мероприятий</t>
  </si>
  <si>
    <t xml:space="preserve">Ликвидация очередности в дошкольные образовательные учреждения. Увеличение охвата детей в возрасте от 1 года до 7 лет дошкольным образованием. Строительство новых объектов. Повышение уровня безопасности воспитанников и персонала учреждений дошкольного  образования. Укрепление материально-технической базы общеобразовательных учреждений в соответствии с современными требованиями и нормами СанПиН.  Обеспечение комплексной безопасности                                                    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</si>
  <si>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</si>
  <si>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</si>
  <si>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</si>
  <si>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Обеспечение государственных гарантий доступного и качественного дошкольного образования в Кингисеппском районе</t>
  </si>
  <si>
    <t>Подпрограмма  "Оказание мер социальной поддержки отдельным категориям граждан"</t>
  </si>
  <si>
    <t>2014 - 2021 годы</t>
  </si>
  <si>
    <t>2019 - 2021 годы</t>
  </si>
  <si>
    <t>2021 год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</si>
  <si>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лагерях.  Создание условий в инфраструктуре образования, отвечающих современным требованиям и нормам.  Развитие объектов образования Кингисеппского муниципального района</t>
  </si>
  <si>
    <t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процесса. Формирование устойчивой кадровой политики в сфере образования</t>
  </si>
  <si>
    <t xml:space="preserve"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года №435)
</t>
  </si>
  <si>
    <t>Реализация отдельных государственных полномочий Ленинградской области</t>
  </si>
  <si>
    <t>Обеспечение предоставления дополнительных мер социальной поддержки</t>
  </si>
  <si>
    <t>Реализация в полном объеме мероприятий Программы, достижение ее целей и задач по реализации отдельных государственных полномочий Ленинградской области по оказанию социальной поддержки детям-сиротам и детям, оставшимся без попечения родителей, лицам из их числа, оказание мер социальной поддержки отдельным категориям граждан в виде предоставления питания на бесплатной основе (с частичной компенсацией его стоимости) имеющим на это право обучающимся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</si>
</sst>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75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/>
    <xf numFmtId="0" fontId="9" fillId="0" borderId="0" xfId="0" applyFont="1"/>
    <xf numFmtId="166" fontId="9" fillId="0" borderId="14" xfId="1" applyNumberFormat="1" applyFont="1" applyBorder="1" applyAlignment="1"/>
    <xf numFmtId="166" fontId="9" fillId="0" borderId="0" xfId="1" applyNumberFormat="1" applyFont="1" applyBorder="1" applyAlignment="1"/>
    <xf numFmtId="0" fontId="9" fillId="0" borderId="0" xfId="0" applyFont="1" applyBorder="1"/>
    <xf numFmtId="0" fontId="10" fillId="0" borderId="0" xfId="0" applyFont="1"/>
    <xf numFmtId="0" fontId="10" fillId="0" borderId="0" xfId="0" applyFont="1" applyBorder="1"/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&#1076;&#1077;&#1090;&#1072;&#1083;&#1080;&#1079;.&#1076;&#1083;&#1103;%20&#1084;&#1077;&#1085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2;&#1103;&#1090;&#1082;&#1080;&#1085;&#1072;\&#1050;&#1086;&#1087;&#1080;&#1080;%20&#1076;&#1086;&#1082;&#1091;&#1084;&#1077;&#1085;&#1090;&#1086;&#1074;\&#1053;&#1055;&#1040;%202018%20&#1075;&#1086;&#1076;&#1072;\&#1052;&#1055;\&#1040;&#1082;&#1090;&#1091;&#1072;&#1083;&#1100;&#1085;&#1072;&#1103;%20&#1074;&#1077;&#1088;&#1089;&#1080;&#1103;%20&#1052;&#1055;%20&#1054;&#1073;&#1088;&#1072;&#1079;&#1086;&#1074;&#1072;&#1085;&#1080;&#1077;%20%20&#1086;&#1090;%2021.01.2019&#1075;\&#1087;&#1088;&#1080;&#1083;&#1086;&#1078;&#1077;&#1085;&#1080;&#1077;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 refreshError="1"/>
      <sheetData sheetId="1" refreshError="1">
        <row r="13">
          <cell r="H13">
            <v>0</v>
          </cell>
        </row>
        <row r="15">
          <cell r="H1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 refreshError="1"/>
      <sheetData sheetId="1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2" refreshError="1"/>
      <sheetData sheetId="3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4" refreshError="1"/>
      <sheetData sheetId="5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6" refreshError="1"/>
      <sheetData sheetId="7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8" refreshError="1"/>
      <sheetData sheetId="9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0" refreshError="1"/>
      <sheetData sheetId="11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4 СОШ"/>
      <sheetName val="Прил4 ДОП"/>
      <sheetName val="Прил 4 ЦДиК"/>
      <sheetName val="Прил 4 лето "/>
      <sheetName val="Прил 4 ком, инж"/>
      <sheetName val="СВОД"/>
    </sheetNames>
    <sheetDataSet>
      <sheetData sheetId="0">
        <row r="15">
          <cell r="H15">
            <v>0</v>
          </cell>
        </row>
        <row r="17">
          <cell r="H17">
            <v>0</v>
          </cell>
        </row>
      </sheetData>
      <sheetData sheetId="1">
        <row r="15">
          <cell r="H15">
            <v>0</v>
          </cell>
        </row>
      </sheetData>
      <sheetData sheetId="2">
        <row r="15">
          <cell r="H15">
            <v>0</v>
          </cell>
        </row>
        <row r="17">
          <cell r="H17">
            <v>0</v>
          </cell>
        </row>
      </sheetData>
      <sheetData sheetId="3" refreshError="1"/>
      <sheetData sheetId="4">
        <row r="15">
          <cell r="H15">
            <v>0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 refreshError="1">
        <row r="17">
          <cell r="F17">
            <v>301512.04487799999</v>
          </cell>
        </row>
      </sheetData>
      <sheetData sheetId="1" refreshError="1"/>
      <sheetData sheetId="2" refreshError="1">
        <row r="17">
          <cell r="F17">
            <v>52800.427580000003</v>
          </cell>
        </row>
      </sheetData>
      <sheetData sheetId="3" refreshError="1">
        <row r="18">
          <cell r="H18">
            <v>404834.95900000003</v>
          </cell>
        </row>
      </sheetData>
      <sheetData sheetId="4" refreshError="1"/>
      <sheetData sheetId="5" refreshError="1">
        <row r="20">
          <cell r="H20">
            <v>4594.9030000000002</v>
          </cell>
        </row>
        <row r="22">
          <cell r="H22">
            <v>102514.39685</v>
          </cell>
        </row>
      </sheetData>
      <sheetData sheetId="6" refreshError="1">
        <row r="18">
          <cell r="F18">
            <v>2757.2197000000001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18" zoomScaleNormal="100" workbookViewId="0">
      <selection activeCell="K14" sqref="K14:K15"/>
    </sheetView>
  </sheetViews>
  <sheetFormatPr defaultRowHeight="15" x14ac:dyDescent="0.25"/>
  <cols>
    <col min="1" max="1" width="22.5703125" customWidth="1"/>
    <col min="2" max="2" width="26.140625" customWidth="1"/>
    <col min="3" max="3" width="12.140625" customWidth="1"/>
    <col min="4" max="4" width="11.7109375" customWidth="1"/>
    <col min="5" max="5" width="11.140625" customWidth="1"/>
    <col min="6" max="6" width="11.28515625" customWidth="1"/>
    <col min="7" max="7" width="11.140625" customWidth="1"/>
    <col min="8" max="8" width="11.85546875" customWidth="1"/>
    <col min="9" max="10" width="10.5703125" customWidth="1"/>
    <col min="11" max="11" width="13.42578125" customWidth="1"/>
  </cols>
  <sheetData>
    <row r="1" spans="1:11" ht="15.75" x14ac:dyDescent="0.25">
      <c r="G1" s="48" t="s">
        <v>0</v>
      </c>
      <c r="H1" s="48"/>
      <c r="I1" s="48"/>
      <c r="J1" s="48"/>
      <c r="K1" s="48"/>
    </row>
    <row r="2" spans="1:11" x14ac:dyDescent="0.25">
      <c r="G2" s="49" t="s">
        <v>1</v>
      </c>
      <c r="H2" s="49"/>
      <c r="I2" s="49"/>
      <c r="J2" s="49"/>
      <c r="K2" s="49"/>
    </row>
    <row r="3" spans="1:11" x14ac:dyDescent="0.25">
      <c r="G3" s="49" t="s">
        <v>2</v>
      </c>
      <c r="H3" s="49"/>
      <c r="I3" s="49"/>
      <c r="J3" s="49"/>
      <c r="K3" s="49"/>
    </row>
    <row r="4" spans="1:11" ht="150" customHeight="1" x14ac:dyDescent="0.25">
      <c r="G4" s="50" t="s">
        <v>58</v>
      </c>
      <c r="H4" s="50"/>
      <c r="I4" s="50"/>
      <c r="J4" s="50"/>
      <c r="K4" s="50"/>
    </row>
    <row r="5" spans="1:11" ht="20.25" customHeight="1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7" spans="1:11" ht="30.75" customHeight="1" x14ac:dyDescent="0.25">
      <c r="A7" s="1" t="s">
        <v>4</v>
      </c>
      <c r="B7" s="45" t="s">
        <v>33</v>
      </c>
      <c r="C7" s="45"/>
      <c r="D7" s="45"/>
      <c r="E7" s="45"/>
      <c r="F7" s="46"/>
      <c r="G7" s="46"/>
      <c r="H7" s="46"/>
      <c r="I7" s="46"/>
      <c r="J7" s="46"/>
      <c r="K7" s="46"/>
    </row>
    <row r="8" spans="1:11" ht="36" customHeight="1" x14ac:dyDescent="0.25">
      <c r="A8" s="1" t="s">
        <v>5</v>
      </c>
      <c r="B8" s="45" t="s">
        <v>51</v>
      </c>
      <c r="C8" s="45"/>
      <c r="D8" s="45"/>
      <c r="E8" s="45"/>
      <c r="F8" s="46"/>
      <c r="G8" s="46"/>
      <c r="H8" s="46"/>
      <c r="I8" s="46"/>
      <c r="J8" s="46"/>
      <c r="K8" s="46"/>
    </row>
    <row r="9" spans="1:11" ht="34.5" customHeight="1" x14ac:dyDescent="0.25">
      <c r="A9" s="1" t="s">
        <v>6</v>
      </c>
      <c r="B9" s="45" t="s">
        <v>50</v>
      </c>
      <c r="C9" s="45"/>
      <c r="D9" s="45"/>
      <c r="E9" s="45"/>
      <c r="F9" s="46"/>
      <c r="G9" s="46"/>
      <c r="H9" s="46"/>
      <c r="I9" s="46"/>
      <c r="J9" s="46"/>
      <c r="K9" s="46"/>
    </row>
    <row r="10" spans="1:11" ht="97.5" customHeight="1" x14ac:dyDescent="0.25">
      <c r="A10" s="1" t="s">
        <v>7</v>
      </c>
      <c r="B10" s="51" t="s">
        <v>42</v>
      </c>
      <c r="C10" s="52"/>
      <c r="D10" s="52"/>
      <c r="E10" s="52"/>
      <c r="F10" s="52"/>
      <c r="G10" s="52"/>
      <c r="H10" s="52"/>
      <c r="I10" s="52"/>
      <c r="J10" s="52"/>
      <c r="K10" s="53"/>
    </row>
    <row r="11" spans="1:11" ht="33" customHeight="1" x14ac:dyDescent="0.25">
      <c r="A11" s="1" t="s">
        <v>8</v>
      </c>
      <c r="B11" s="45" t="s">
        <v>53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21.75" customHeight="1" x14ac:dyDescent="0.25">
      <c r="A12" s="39" t="s">
        <v>9</v>
      </c>
      <c r="B12" s="42" t="s">
        <v>10</v>
      </c>
      <c r="C12" s="54" t="s">
        <v>31</v>
      </c>
      <c r="D12" s="55"/>
      <c r="E12" s="55"/>
      <c r="F12" s="55"/>
      <c r="G12" s="55"/>
      <c r="H12" s="55"/>
      <c r="I12" s="55"/>
      <c r="J12" s="55"/>
      <c r="K12" s="56"/>
    </row>
    <row r="13" spans="1:11" ht="22.5" customHeight="1" x14ac:dyDescent="0.25">
      <c r="A13" s="40"/>
      <c r="B13" s="42"/>
      <c r="C13" s="13" t="s">
        <v>48</v>
      </c>
      <c r="D13" s="13" t="s">
        <v>49</v>
      </c>
      <c r="E13" s="13" t="s">
        <v>11</v>
      </c>
      <c r="F13" s="13" t="s">
        <v>25</v>
      </c>
      <c r="G13" s="22" t="s">
        <v>39</v>
      </c>
      <c r="H13" s="22" t="s">
        <v>40</v>
      </c>
      <c r="I13" s="22" t="s">
        <v>41</v>
      </c>
      <c r="J13" s="22" t="s">
        <v>55</v>
      </c>
      <c r="K13" s="22" t="s">
        <v>12</v>
      </c>
    </row>
    <row r="14" spans="1:11" ht="18" customHeight="1" x14ac:dyDescent="0.25">
      <c r="A14" s="40"/>
      <c r="B14" s="1" t="s">
        <v>13</v>
      </c>
      <c r="C14" s="43">
        <f>SUM(C16:C19)</f>
        <v>383657.95</v>
      </c>
      <c r="D14" s="43">
        <f t="shared" ref="D14" si="0">SUM(D16:D19)</f>
        <v>797071.04487799993</v>
      </c>
      <c r="E14" s="43">
        <f>SUM(E16:E19)</f>
        <v>463293.3</v>
      </c>
      <c r="F14" s="43">
        <f>SUM(F16:F19)</f>
        <v>495484.19999999995</v>
      </c>
      <c r="G14" s="43">
        <f t="shared" ref="G14:J14" si="1">SUM(G16:G19)</f>
        <v>514232.4</v>
      </c>
      <c r="H14" s="43">
        <f t="shared" si="1"/>
        <v>549093.6</v>
      </c>
      <c r="I14" s="43">
        <f t="shared" si="1"/>
        <v>640379.69999999995</v>
      </c>
      <c r="J14" s="43">
        <f t="shared" si="1"/>
        <v>669196.69999999995</v>
      </c>
      <c r="K14" s="44">
        <f>SUM(C14:J15)</f>
        <v>4512408.894878</v>
      </c>
    </row>
    <row r="15" spans="1:11" ht="20.25" customHeight="1" x14ac:dyDescent="0.25">
      <c r="A15" s="40"/>
      <c r="B15" s="1" t="s">
        <v>14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ht="37.5" customHeight="1" x14ac:dyDescent="0.25">
      <c r="A16" s="40"/>
      <c r="B16" s="1" t="s">
        <v>15</v>
      </c>
      <c r="C16" s="12">
        <v>0</v>
      </c>
      <c r="D16" s="12">
        <f>'[1]Прил 5 ДОУ'!$H$13</f>
        <v>0</v>
      </c>
      <c r="E16" s="12">
        <f>'[2]Прил 5 ДОУ'!$G$13</f>
        <v>0</v>
      </c>
      <c r="F16" s="12">
        <f>'[3]Прил 4 ДОУ'!$H$15</f>
        <v>0</v>
      </c>
      <c r="G16" s="23">
        <f>'[2]Прил 5 ДОУ'!$I$13</f>
        <v>0</v>
      </c>
      <c r="H16" s="23">
        <f>'[2]Прил 5 ДОУ'!$J$13</f>
        <v>0</v>
      </c>
      <c r="I16" s="23">
        <f>'[2]Прил 5 ДОУ'!$K$13</f>
        <v>0</v>
      </c>
      <c r="J16" s="28">
        <f>'[2]Прил 5 ДОУ'!$K$13</f>
        <v>0</v>
      </c>
      <c r="K16" s="23">
        <f>SUM(C16:J16)</f>
        <v>0</v>
      </c>
    </row>
    <row r="17" spans="1:13" ht="41.25" customHeight="1" x14ac:dyDescent="0.25">
      <c r="A17" s="40"/>
      <c r="B17" s="1" t="s">
        <v>16</v>
      </c>
      <c r="C17" s="12">
        <v>185015.25</v>
      </c>
      <c r="D17" s="12">
        <v>495559</v>
      </c>
      <c r="E17" s="12">
        <v>342374</v>
      </c>
      <c r="F17" s="12">
        <v>373961.3</v>
      </c>
      <c r="G17" s="23">
        <v>396219</v>
      </c>
      <c r="H17" s="23">
        <v>433487.2</v>
      </c>
      <c r="I17" s="23">
        <v>509479.2</v>
      </c>
      <c r="J17" s="28">
        <v>526794.19999999995</v>
      </c>
      <c r="K17" s="23">
        <f>SUM(C17:J17)</f>
        <v>3262889.1500000004</v>
      </c>
    </row>
    <row r="18" spans="1:13" ht="23.25" customHeight="1" x14ac:dyDescent="0.25">
      <c r="A18" s="40"/>
      <c r="B18" s="1" t="s">
        <v>17</v>
      </c>
      <c r="C18" s="12">
        <v>0</v>
      </c>
      <c r="D18" s="12">
        <f>'[1]Прил 5 ДОУ'!$H$15</f>
        <v>0</v>
      </c>
      <c r="E18" s="12">
        <f>'[2]Прил 5 ДОУ'!$G$15</f>
        <v>0</v>
      </c>
      <c r="F18" s="12">
        <f>'[3]Прил 4 ДОУ'!$H$17</f>
        <v>0</v>
      </c>
      <c r="G18" s="23">
        <f>'[2]Прил 5 ДОУ'!$I$15</f>
        <v>0</v>
      </c>
      <c r="H18" s="23">
        <f>'[2]Прил 5 ДОУ'!$J$15</f>
        <v>0</v>
      </c>
      <c r="I18" s="23">
        <f>'[2]Прил 5 ДОУ'!$K$15</f>
        <v>0</v>
      </c>
      <c r="J18" s="28">
        <f>'[2]Прил 5 ДОУ'!$K$15</f>
        <v>0</v>
      </c>
      <c r="K18" s="23">
        <f>SUM(C18:J18)</f>
        <v>0</v>
      </c>
      <c r="M18" s="7"/>
    </row>
    <row r="19" spans="1:13" ht="51" customHeight="1" x14ac:dyDescent="0.25">
      <c r="A19" s="41"/>
      <c r="B19" s="1" t="s">
        <v>18</v>
      </c>
      <c r="C19" s="12">
        <v>198642.7</v>
      </c>
      <c r="D19" s="12">
        <f>'[4]Прил 4 ДОУ'!$F$17</f>
        <v>301512.04487799999</v>
      </c>
      <c r="E19" s="12">
        <v>120919.3</v>
      </c>
      <c r="F19" s="12">
        <v>121522.9</v>
      </c>
      <c r="G19" s="23">
        <v>118013.4</v>
      </c>
      <c r="H19" s="23">
        <v>115606.39999999999</v>
      </c>
      <c r="I19" s="23">
        <v>130900.5</v>
      </c>
      <c r="J19" s="28">
        <v>142402.5</v>
      </c>
      <c r="K19" s="23">
        <f>SUM(C19:J19)</f>
        <v>1249519.7448780001</v>
      </c>
      <c r="L19" s="18"/>
      <c r="M19" s="19"/>
    </row>
    <row r="20" spans="1:13" ht="79.5" customHeight="1" x14ac:dyDescent="0.25">
      <c r="A20" s="1" t="s">
        <v>19</v>
      </c>
      <c r="B20" s="45" t="s">
        <v>47</v>
      </c>
      <c r="C20" s="45"/>
      <c r="D20" s="45"/>
      <c r="E20" s="45"/>
      <c r="F20" s="45"/>
      <c r="G20" s="45"/>
      <c r="H20" s="45"/>
      <c r="I20" s="45"/>
      <c r="J20" s="45"/>
      <c r="K20" s="45"/>
    </row>
  </sheetData>
  <mergeCells count="23">
    <mergeCell ref="B20:K20"/>
    <mergeCell ref="H14:H15"/>
    <mergeCell ref="B9:K9"/>
    <mergeCell ref="B10:K10"/>
    <mergeCell ref="B11:K11"/>
    <mergeCell ref="E14:E15"/>
    <mergeCell ref="I14:I15"/>
    <mergeCell ref="C12:K12"/>
    <mergeCell ref="C14:C15"/>
    <mergeCell ref="D14:D15"/>
    <mergeCell ref="B8:K8"/>
    <mergeCell ref="A5:K5"/>
    <mergeCell ref="B7:K7"/>
    <mergeCell ref="G1:K1"/>
    <mergeCell ref="G2:K2"/>
    <mergeCell ref="G3:K3"/>
    <mergeCell ref="G4:K4"/>
    <mergeCell ref="A12:A19"/>
    <mergeCell ref="B12:B13"/>
    <mergeCell ref="F14:F15"/>
    <mergeCell ref="G14:G15"/>
    <mergeCell ref="K14:K15"/>
    <mergeCell ref="J14:J15"/>
  </mergeCells>
  <pageMargins left="0.78740157480314965" right="0" top="0.94488188976377963" bottom="0" header="0.31496062992125984" footer="0.31496062992125984"/>
  <pageSetup paperSize="9" scale="8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A11" zoomScaleNormal="100" workbookViewId="0">
      <selection activeCell="P21" sqref="P21"/>
    </sheetView>
  </sheetViews>
  <sheetFormatPr defaultRowHeight="15" x14ac:dyDescent="0.25"/>
  <cols>
    <col min="1" max="1" width="20" customWidth="1"/>
    <col min="2" max="2" width="23.85546875" customWidth="1"/>
    <col min="3" max="3" width="12.5703125" customWidth="1"/>
    <col min="4" max="4" width="11.85546875" customWidth="1"/>
    <col min="5" max="6" width="10.7109375" customWidth="1"/>
    <col min="7" max="7" width="10.85546875" customWidth="1"/>
    <col min="8" max="8" width="11.28515625" customWidth="1"/>
    <col min="9" max="10" width="10.7109375" customWidth="1"/>
    <col min="11" max="11" width="12.28515625" customWidth="1"/>
  </cols>
  <sheetData>
    <row r="1" spans="1:11" ht="15.75" x14ac:dyDescent="0.25">
      <c r="F1" s="2"/>
      <c r="G1" s="48" t="s">
        <v>0</v>
      </c>
      <c r="H1" s="48"/>
      <c r="I1" s="48"/>
      <c r="J1" s="48"/>
      <c r="K1" s="48"/>
    </row>
    <row r="2" spans="1:11" ht="17.25" customHeight="1" x14ac:dyDescent="0.25">
      <c r="F2" s="21"/>
      <c r="G2" s="49" t="s">
        <v>1</v>
      </c>
      <c r="H2" s="49"/>
      <c r="I2" s="49"/>
      <c r="J2" s="49"/>
      <c r="K2" s="49"/>
    </row>
    <row r="3" spans="1:11" ht="17.25" customHeight="1" x14ac:dyDescent="0.25">
      <c r="F3" s="21"/>
      <c r="G3" s="49" t="s">
        <v>2</v>
      </c>
      <c r="H3" s="49"/>
      <c r="I3" s="49"/>
      <c r="J3" s="49"/>
      <c r="K3" s="49"/>
    </row>
    <row r="4" spans="1:11" ht="168" customHeight="1" x14ac:dyDescent="0.25">
      <c r="F4" s="16"/>
      <c r="G4" s="50" t="s">
        <v>58</v>
      </c>
      <c r="H4" s="50"/>
      <c r="I4" s="50"/>
      <c r="J4" s="50"/>
      <c r="K4" s="50"/>
    </row>
    <row r="5" spans="1:11" ht="15.75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7" spans="1:11" ht="32.25" customHeight="1" x14ac:dyDescent="0.25">
      <c r="A7" s="1" t="s">
        <v>4</v>
      </c>
      <c r="B7" s="45" t="s">
        <v>20</v>
      </c>
      <c r="C7" s="45"/>
      <c r="D7" s="45"/>
      <c r="E7" s="45"/>
      <c r="F7" s="45"/>
      <c r="G7" s="45"/>
      <c r="H7" s="45"/>
      <c r="I7" s="45"/>
      <c r="J7" s="45"/>
      <c r="K7" s="45"/>
    </row>
    <row r="8" spans="1:11" ht="33" customHeight="1" x14ac:dyDescent="0.25">
      <c r="A8" s="1" t="s">
        <v>5</v>
      </c>
      <c r="B8" s="45" t="s">
        <v>21</v>
      </c>
      <c r="C8" s="45"/>
      <c r="D8" s="45"/>
      <c r="E8" s="45"/>
      <c r="F8" s="45"/>
      <c r="G8" s="45"/>
      <c r="H8" s="45"/>
      <c r="I8" s="45"/>
      <c r="J8" s="45"/>
      <c r="K8" s="45"/>
    </row>
    <row r="9" spans="1:11" ht="34.5" customHeight="1" x14ac:dyDescent="0.25">
      <c r="A9" s="1" t="s">
        <v>6</v>
      </c>
      <c r="B9" s="45" t="s">
        <v>50</v>
      </c>
      <c r="C9" s="45"/>
      <c r="D9" s="45"/>
      <c r="E9" s="45"/>
      <c r="F9" s="46"/>
      <c r="G9" s="46"/>
      <c r="H9" s="46"/>
      <c r="I9" s="46"/>
      <c r="J9" s="46"/>
      <c r="K9" s="46"/>
    </row>
    <row r="10" spans="1:11" ht="84.75" customHeight="1" x14ac:dyDescent="0.25">
      <c r="A10" s="1" t="s">
        <v>7</v>
      </c>
      <c r="B10" s="45" t="s">
        <v>57</v>
      </c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32.25" customHeight="1" x14ac:dyDescent="0.25">
      <c r="A11" s="1" t="s">
        <v>8</v>
      </c>
      <c r="B11" s="45" t="s">
        <v>53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21" customHeight="1" x14ac:dyDescent="0.25">
      <c r="A12" s="39" t="s">
        <v>9</v>
      </c>
      <c r="B12" s="42" t="s">
        <v>10</v>
      </c>
      <c r="C12" s="54" t="s">
        <v>31</v>
      </c>
      <c r="D12" s="55"/>
      <c r="E12" s="55"/>
      <c r="F12" s="55"/>
      <c r="G12" s="55"/>
      <c r="H12" s="55"/>
      <c r="I12" s="55"/>
      <c r="J12" s="55"/>
      <c r="K12" s="56"/>
    </row>
    <row r="13" spans="1:11" ht="21" customHeight="1" x14ac:dyDescent="0.25">
      <c r="A13" s="40"/>
      <c r="B13" s="42"/>
      <c r="C13" s="13" t="s">
        <v>48</v>
      </c>
      <c r="D13" s="13" t="s">
        <v>49</v>
      </c>
      <c r="E13" s="13" t="s">
        <v>11</v>
      </c>
      <c r="F13" s="13" t="s">
        <v>25</v>
      </c>
      <c r="G13" s="22" t="s">
        <v>39</v>
      </c>
      <c r="H13" s="22" t="s">
        <v>40</v>
      </c>
      <c r="I13" s="22" t="s">
        <v>41</v>
      </c>
      <c r="J13" s="22" t="s">
        <v>41</v>
      </c>
      <c r="K13" s="22" t="s">
        <v>12</v>
      </c>
    </row>
    <row r="14" spans="1:11" ht="18" customHeight="1" x14ac:dyDescent="0.25">
      <c r="A14" s="40"/>
      <c r="B14" s="1" t="s">
        <v>13</v>
      </c>
      <c r="C14" s="69">
        <f>SUM(C16:C19)</f>
        <v>437956.20900000003</v>
      </c>
      <c r="D14" s="69">
        <f t="shared" ref="D14:G14" si="0">SUM(D16:D19)</f>
        <v>458927.68658000004</v>
      </c>
      <c r="E14" s="69">
        <f t="shared" si="0"/>
        <v>571336.5</v>
      </c>
      <c r="F14" s="69">
        <f>SUM(F16:F19)</f>
        <v>846499.5</v>
      </c>
      <c r="G14" s="57">
        <f t="shared" si="0"/>
        <v>699876</v>
      </c>
      <c r="H14" s="57">
        <f>SUM(H16:H19)</f>
        <v>843382.9</v>
      </c>
      <c r="I14" s="57">
        <f>SUM(I16:I19)</f>
        <v>599298.69999999995</v>
      </c>
      <c r="J14" s="57">
        <f>SUM(J16:J19)</f>
        <v>609807.9</v>
      </c>
      <c r="K14" s="57">
        <f>SUM(C14:J15)</f>
        <v>5067085.3955800002</v>
      </c>
    </row>
    <row r="15" spans="1:11" ht="17.25" customHeight="1" x14ac:dyDescent="0.25">
      <c r="A15" s="40"/>
      <c r="B15" s="1" t="s">
        <v>14</v>
      </c>
      <c r="C15" s="70"/>
      <c r="D15" s="70"/>
      <c r="E15" s="70"/>
      <c r="F15" s="70"/>
      <c r="G15" s="58"/>
      <c r="H15" s="58"/>
      <c r="I15" s="58"/>
      <c r="J15" s="58"/>
      <c r="K15" s="58"/>
    </row>
    <row r="16" spans="1:11" ht="31.5" customHeight="1" x14ac:dyDescent="0.25">
      <c r="A16" s="40"/>
      <c r="B16" s="1" t="s">
        <v>15</v>
      </c>
      <c r="C16" s="12">
        <v>2537.6</v>
      </c>
      <c r="D16" s="12">
        <v>1292.3</v>
      </c>
      <c r="E16" s="12">
        <v>540.29999999999995</v>
      </c>
      <c r="F16" s="12">
        <v>672.4</v>
      </c>
      <c r="G16" s="23">
        <f>'[2]Приложение 5СОШ'!$I$13</f>
        <v>0</v>
      </c>
      <c r="H16" s="23">
        <v>2163.9</v>
      </c>
      <c r="I16" s="23">
        <f>'[2]Приложение 5СОШ'!$K$13</f>
        <v>0</v>
      </c>
      <c r="J16" s="30">
        <f>'[2]Приложение 5СОШ'!$K$13</f>
        <v>0</v>
      </c>
      <c r="K16" s="23">
        <f>SUM(C16:J16)</f>
        <v>7206.5</v>
      </c>
    </row>
    <row r="17" spans="1:11" ht="35.25" customHeight="1" x14ac:dyDescent="0.25">
      <c r="A17" s="40"/>
      <c r="B17" s="1" t="s">
        <v>16</v>
      </c>
      <c r="C17" s="12">
        <f>372501.309-2537.6</f>
        <v>369963.70900000003</v>
      </c>
      <c r="D17" s="12">
        <f>'[4]Прил 5СОШ'!$H$18</f>
        <v>404834.95900000003</v>
      </c>
      <c r="E17" s="12">
        <v>485478.9</v>
      </c>
      <c r="F17" s="12">
        <v>715749</v>
      </c>
      <c r="G17" s="23">
        <v>604395.80000000005</v>
      </c>
      <c r="H17" s="23">
        <f>714758.3-2163.9</f>
        <v>712594.4</v>
      </c>
      <c r="I17" s="23">
        <v>519977</v>
      </c>
      <c r="J17" s="30">
        <v>521192</v>
      </c>
      <c r="K17" s="23">
        <f>SUM(C17:J17)</f>
        <v>4334185.7679999992</v>
      </c>
    </row>
    <row r="18" spans="1:11" ht="31.5" customHeight="1" x14ac:dyDescent="0.25">
      <c r="A18" s="40"/>
      <c r="B18" s="1" t="s">
        <v>17</v>
      </c>
      <c r="C18" s="12">
        <v>0</v>
      </c>
      <c r="D18" s="12">
        <v>0</v>
      </c>
      <c r="E18" s="12">
        <f>'[2]Приложение 5СОШ'!$G$15</f>
        <v>0</v>
      </c>
      <c r="F18" s="12">
        <f>'[2]Приложение 5СОШ'!$H$15</f>
        <v>0</v>
      </c>
      <c r="G18" s="23">
        <f>'[2]Приложение 5СОШ'!$I$15</f>
        <v>0</v>
      </c>
      <c r="H18" s="23">
        <f>'[2]Приложение 5СОШ'!$J$15</f>
        <v>0</v>
      </c>
      <c r="I18" s="23">
        <f>'[2]Приложение 5СОШ'!$K$15</f>
        <v>0</v>
      </c>
      <c r="J18" s="30">
        <f>'[2]Приложение 5СОШ'!$K$15</f>
        <v>0</v>
      </c>
      <c r="K18" s="23">
        <f>SUM(C18:J18)</f>
        <v>0</v>
      </c>
    </row>
    <row r="19" spans="1:11" ht="47.25" customHeight="1" x14ac:dyDescent="0.25">
      <c r="A19" s="41"/>
      <c r="B19" s="3" t="s">
        <v>18</v>
      </c>
      <c r="C19" s="4">
        <v>65454.9</v>
      </c>
      <c r="D19" s="4">
        <f>'[4]Прил 4 СОШ'!$F$17</f>
        <v>52800.427580000003</v>
      </c>
      <c r="E19" s="4">
        <v>85317.3</v>
      </c>
      <c r="F19" s="4">
        <v>130078.1</v>
      </c>
      <c r="G19" s="24">
        <v>95480.2</v>
      </c>
      <c r="H19" s="24">
        <v>128624.6</v>
      </c>
      <c r="I19" s="24">
        <v>79321.7</v>
      </c>
      <c r="J19" s="31">
        <v>88615.9</v>
      </c>
      <c r="K19" s="23">
        <f>SUM(C19:J19)</f>
        <v>725693.12758000009</v>
      </c>
    </row>
    <row r="20" spans="1:11" ht="61.5" customHeight="1" x14ac:dyDescent="0.25">
      <c r="A20" s="65" t="s">
        <v>19</v>
      </c>
      <c r="B20" s="66" t="s">
        <v>32</v>
      </c>
      <c r="C20" s="67"/>
      <c r="D20" s="67"/>
      <c r="E20" s="67"/>
      <c r="F20" s="67"/>
      <c r="G20" s="67"/>
      <c r="H20" s="67"/>
      <c r="I20" s="67"/>
      <c r="J20" s="67"/>
      <c r="K20" s="68"/>
    </row>
    <row r="21" spans="1:11" ht="164.25" customHeight="1" x14ac:dyDescent="0.25">
      <c r="A21" s="59"/>
      <c r="B21" s="59" t="s">
        <v>38</v>
      </c>
      <c r="C21" s="60"/>
      <c r="D21" s="60"/>
      <c r="E21" s="60"/>
      <c r="F21" s="60"/>
      <c r="G21" s="60"/>
      <c r="H21" s="60"/>
      <c r="I21" s="60"/>
      <c r="J21" s="60"/>
      <c r="K21" s="61"/>
    </row>
    <row r="22" spans="1:11" ht="93.75" customHeight="1" x14ac:dyDescent="0.25">
      <c r="A22" s="62"/>
      <c r="B22" s="62" t="s">
        <v>30</v>
      </c>
      <c r="C22" s="63"/>
      <c r="D22" s="63"/>
      <c r="E22" s="63"/>
      <c r="F22" s="63"/>
      <c r="G22" s="63"/>
      <c r="H22" s="63"/>
      <c r="I22" s="63"/>
      <c r="J22" s="63"/>
      <c r="K22" s="64"/>
    </row>
    <row r="23" spans="1:11" ht="26.25" customHeight="1" x14ac:dyDescent="0.25"/>
  </sheetData>
  <mergeCells count="26">
    <mergeCell ref="G1:K1"/>
    <mergeCell ref="B21:K21"/>
    <mergeCell ref="B22:K22"/>
    <mergeCell ref="A20:A22"/>
    <mergeCell ref="B20:K20"/>
    <mergeCell ref="E14:E15"/>
    <mergeCell ref="H14:H15"/>
    <mergeCell ref="I14:I15"/>
    <mergeCell ref="C14:C15"/>
    <mergeCell ref="D14:D15"/>
    <mergeCell ref="B9:K9"/>
    <mergeCell ref="B10:K10"/>
    <mergeCell ref="B11:K11"/>
    <mergeCell ref="A12:A19"/>
    <mergeCell ref="B12:B13"/>
    <mergeCell ref="F14:F15"/>
    <mergeCell ref="G2:K2"/>
    <mergeCell ref="G3:K3"/>
    <mergeCell ref="G14:G15"/>
    <mergeCell ref="K14:K15"/>
    <mergeCell ref="C12:K12"/>
    <mergeCell ref="B8:K8"/>
    <mergeCell ref="A5:K5"/>
    <mergeCell ref="B7:K7"/>
    <mergeCell ref="G4:K4"/>
    <mergeCell ref="J14:J15"/>
  </mergeCells>
  <pageMargins left="0.70866141732283472" right="0.11811023622047245" top="0.94488188976377963" bottom="0" header="0.31496062992125984" footer="0.31496062992125984"/>
  <pageSetup paperSize="9" scale="8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7" zoomScaleNormal="100" workbookViewId="0">
      <selection activeCell="H16" sqref="H16"/>
    </sheetView>
  </sheetViews>
  <sheetFormatPr defaultColWidth="21.28515625" defaultRowHeight="15" x14ac:dyDescent="0.25"/>
  <cols>
    <col min="1" max="1" width="15.7109375" customWidth="1"/>
    <col min="2" max="2" width="28.85546875" customWidth="1"/>
    <col min="3" max="3" width="12.140625" customWidth="1"/>
    <col min="4" max="5" width="12.42578125" customWidth="1"/>
    <col min="6" max="6" width="12.28515625" customWidth="1"/>
    <col min="7" max="7" width="11.7109375" customWidth="1"/>
    <col min="8" max="8" width="12.140625" customWidth="1"/>
    <col min="9" max="10" width="11.7109375" customWidth="1"/>
    <col min="11" max="11" width="11" customWidth="1"/>
  </cols>
  <sheetData>
    <row r="1" spans="1:11" ht="15.75" x14ac:dyDescent="0.25">
      <c r="G1" s="48" t="s">
        <v>0</v>
      </c>
      <c r="H1" s="48"/>
      <c r="I1" s="48"/>
      <c r="J1" s="48"/>
      <c r="K1" s="48"/>
    </row>
    <row r="2" spans="1:11" x14ac:dyDescent="0.25">
      <c r="F2" s="20"/>
      <c r="G2" s="49" t="s">
        <v>1</v>
      </c>
      <c r="H2" s="49"/>
      <c r="I2" s="49"/>
      <c r="J2" s="49"/>
      <c r="K2" s="49"/>
    </row>
    <row r="3" spans="1:11" x14ac:dyDescent="0.25">
      <c r="F3" s="20"/>
      <c r="G3" s="49" t="s">
        <v>2</v>
      </c>
      <c r="H3" s="49"/>
      <c r="I3" s="49"/>
      <c r="J3" s="49"/>
      <c r="K3" s="49"/>
    </row>
    <row r="4" spans="1:11" ht="168" customHeight="1" x14ac:dyDescent="0.25">
      <c r="F4" s="15"/>
      <c r="G4" s="50" t="s">
        <v>58</v>
      </c>
      <c r="H4" s="50"/>
      <c r="I4" s="50"/>
      <c r="J4" s="50"/>
      <c r="K4" s="50"/>
    </row>
    <row r="5" spans="1:11" ht="15.75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7" spans="1:11" ht="33" customHeight="1" x14ac:dyDescent="0.25">
      <c r="A7" s="1" t="s">
        <v>4</v>
      </c>
      <c r="B7" s="45" t="s">
        <v>22</v>
      </c>
      <c r="C7" s="45"/>
      <c r="D7" s="45"/>
      <c r="E7" s="45"/>
      <c r="F7" s="45"/>
      <c r="G7" s="45"/>
      <c r="H7" s="45"/>
      <c r="I7" s="45"/>
      <c r="J7" s="45"/>
      <c r="K7" s="45"/>
    </row>
    <row r="8" spans="1:11" ht="36.75" customHeight="1" x14ac:dyDescent="0.25">
      <c r="A8" s="1" t="s">
        <v>5</v>
      </c>
      <c r="B8" s="45" t="s">
        <v>23</v>
      </c>
      <c r="C8" s="45"/>
      <c r="D8" s="45"/>
      <c r="E8" s="45"/>
      <c r="F8" s="45"/>
      <c r="G8" s="45"/>
      <c r="H8" s="45"/>
      <c r="I8" s="45"/>
      <c r="J8" s="45"/>
      <c r="K8" s="45"/>
    </row>
    <row r="9" spans="1:11" ht="46.5" customHeight="1" x14ac:dyDescent="0.25">
      <c r="A9" s="1" t="s">
        <v>6</v>
      </c>
      <c r="B9" s="45" t="s">
        <v>50</v>
      </c>
      <c r="C9" s="45"/>
      <c r="D9" s="45"/>
      <c r="E9" s="45"/>
      <c r="F9" s="46"/>
      <c r="G9" s="46"/>
      <c r="H9" s="46"/>
      <c r="I9" s="46"/>
      <c r="J9" s="46"/>
      <c r="K9" s="46"/>
    </row>
    <row r="10" spans="1:11" ht="66.75" customHeight="1" x14ac:dyDescent="0.25">
      <c r="A10" s="1" t="s">
        <v>7</v>
      </c>
      <c r="B10" s="45" t="s">
        <v>24</v>
      </c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31.5" customHeight="1" x14ac:dyDescent="0.25">
      <c r="A11" s="1" t="s">
        <v>8</v>
      </c>
      <c r="B11" s="45" t="s">
        <v>53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7.25" customHeight="1" x14ac:dyDescent="0.25">
      <c r="A12" s="39" t="s">
        <v>9</v>
      </c>
      <c r="B12" s="71" t="s">
        <v>10</v>
      </c>
      <c r="C12" s="72" t="s">
        <v>31</v>
      </c>
      <c r="D12" s="73"/>
      <c r="E12" s="73"/>
      <c r="F12" s="73"/>
      <c r="G12" s="73"/>
      <c r="H12" s="73"/>
      <c r="I12" s="73"/>
      <c r="J12" s="73"/>
      <c r="K12" s="74"/>
    </row>
    <row r="13" spans="1:11" ht="18" customHeight="1" x14ac:dyDescent="0.25">
      <c r="A13" s="40"/>
      <c r="B13" s="71"/>
      <c r="C13" s="14" t="s">
        <v>48</v>
      </c>
      <c r="D13" s="14" t="s">
        <v>49</v>
      </c>
      <c r="E13" s="14" t="s">
        <v>11</v>
      </c>
      <c r="F13" s="14" t="s">
        <v>25</v>
      </c>
      <c r="G13" s="25" t="s">
        <v>39</v>
      </c>
      <c r="H13" s="25" t="s">
        <v>40</v>
      </c>
      <c r="I13" s="25" t="s">
        <v>41</v>
      </c>
      <c r="J13" s="25" t="s">
        <v>55</v>
      </c>
      <c r="K13" s="25" t="s">
        <v>12</v>
      </c>
    </row>
    <row r="14" spans="1:11" ht="15.75" x14ac:dyDescent="0.25">
      <c r="A14" s="40"/>
      <c r="B14" s="5" t="s">
        <v>13</v>
      </c>
      <c r="C14" s="43">
        <f>SUM(C16:C19)</f>
        <v>101048.458</v>
      </c>
      <c r="D14" s="43">
        <f t="shared" ref="D14:H14" si="0">SUM(D16:D19)</f>
        <v>107109.29985000001</v>
      </c>
      <c r="E14" s="43">
        <f t="shared" si="0"/>
        <v>121150.39999999999</v>
      </c>
      <c r="F14" s="43">
        <f t="shared" si="0"/>
        <v>133871.80000000002</v>
      </c>
      <c r="G14" s="44">
        <f t="shared" si="0"/>
        <v>145504.4</v>
      </c>
      <c r="H14" s="44">
        <f t="shared" si="0"/>
        <v>153866.30000000002</v>
      </c>
      <c r="I14" s="44">
        <f>SUM(I16:I19)</f>
        <v>149141.6</v>
      </c>
      <c r="J14" s="44">
        <f>SUM(J16:J19)</f>
        <v>154968.6</v>
      </c>
      <c r="K14" s="44">
        <f>SUM(C14:J15)</f>
        <v>1066660.85785</v>
      </c>
    </row>
    <row r="15" spans="1:11" ht="15.75" x14ac:dyDescent="0.25">
      <c r="A15" s="40"/>
      <c r="B15" s="5" t="s">
        <v>14</v>
      </c>
      <c r="C15" s="43"/>
      <c r="D15" s="43"/>
      <c r="E15" s="43"/>
      <c r="F15" s="43"/>
      <c r="G15" s="44"/>
      <c r="H15" s="44"/>
      <c r="I15" s="44"/>
      <c r="J15" s="44"/>
      <c r="K15" s="44"/>
    </row>
    <row r="16" spans="1:11" ht="30.75" customHeight="1" x14ac:dyDescent="0.25">
      <c r="A16" s="40"/>
      <c r="B16" s="5" t="s">
        <v>15</v>
      </c>
      <c r="C16" s="6">
        <v>0</v>
      </c>
      <c r="D16" s="6">
        <v>0</v>
      </c>
      <c r="E16" s="6">
        <f>'[2]Прил 5 ДОП'!$G$13</f>
        <v>0</v>
      </c>
      <c r="F16" s="12">
        <f>'[3]Прил4 ДОП'!$H$15</f>
        <v>0</v>
      </c>
      <c r="G16" s="23">
        <f>'[2]Прил 5 ДОП'!$I$13</f>
        <v>0</v>
      </c>
      <c r="H16" s="23">
        <v>2967.1</v>
      </c>
      <c r="I16" s="23">
        <f>'[2]Прил 5 ДОП'!$K$13</f>
        <v>0</v>
      </c>
      <c r="J16" s="30">
        <f>'[2]Прил 5 ДОП'!$K$13</f>
        <v>0</v>
      </c>
      <c r="K16" s="23">
        <f>SUM(C16:J16)</f>
        <v>2967.1</v>
      </c>
    </row>
    <row r="17" spans="1:11" ht="32.25" customHeight="1" x14ac:dyDescent="0.25">
      <c r="A17" s="40"/>
      <c r="B17" s="5" t="s">
        <v>16</v>
      </c>
      <c r="C17" s="6">
        <v>2202.6</v>
      </c>
      <c r="D17" s="6">
        <f>'[4]Прил 5 ДОП'!$H$20</f>
        <v>4594.9030000000002</v>
      </c>
      <c r="E17" s="6">
        <v>1833.9</v>
      </c>
      <c r="F17" s="12">
        <v>2618.1999999999998</v>
      </c>
      <c r="G17" s="23">
        <v>7541.8</v>
      </c>
      <c r="H17" s="23">
        <f>6214.2-2967.1</f>
        <v>3247.1</v>
      </c>
      <c r="I17" s="23">
        <v>1104.2</v>
      </c>
      <c r="J17" s="30">
        <v>1104.2</v>
      </c>
      <c r="K17" s="30">
        <f t="shared" ref="K17:K19" si="1">SUM(C17:J17)</f>
        <v>24246.902999999998</v>
      </c>
    </row>
    <row r="18" spans="1:11" ht="18" customHeight="1" x14ac:dyDescent="0.25">
      <c r="A18" s="40"/>
      <c r="B18" s="5" t="s">
        <v>17</v>
      </c>
      <c r="C18" s="6">
        <v>0</v>
      </c>
      <c r="D18" s="6">
        <v>0</v>
      </c>
      <c r="E18" s="6">
        <f>'[2]Прил 5 ДОП'!$G$15</f>
        <v>0</v>
      </c>
      <c r="F18" s="12">
        <f>'[3]Прил4 ДОП'!$H$17</f>
        <v>0</v>
      </c>
      <c r="G18" s="23">
        <f>'[2]Прил 5 ДОП'!$I$15</f>
        <v>0</v>
      </c>
      <c r="H18" s="23">
        <f>'[2]Прил 5 ДОП'!$J$15</f>
        <v>0</v>
      </c>
      <c r="I18" s="23">
        <f>'[2]Прил 5 ДОП'!$K$15</f>
        <v>0</v>
      </c>
      <c r="J18" s="30">
        <f>'[2]Прил 5 ДОП'!$K$15</f>
        <v>0</v>
      </c>
      <c r="K18" s="30">
        <f t="shared" si="1"/>
        <v>0</v>
      </c>
    </row>
    <row r="19" spans="1:11" ht="50.25" customHeight="1" x14ac:dyDescent="0.25">
      <c r="A19" s="41"/>
      <c r="B19" s="5" t="s">
        <v>18</v>
      </c>
      <c r="C19" s="6">
        <v>98845.857999999993</v>
      </c>
      <c r="D19" s="6">
        <f>'[4]Прил 5 ДОП'!$H$22</f>
        <v>102514.39685</v>
      </c>
      <c r="E19" s="6">
        <v>119316.5</v>
      </c>
      <c r="F19" s="12">
        <v>131253.6</v>
      </c>
      <c r="G19" s="23">
        <v>137962.6</v>
      </c>
      <c r="H19" s="23">
        <v>147652.1</v>
      </c>
      <c r="I19" s="23">
        <v>148037.4</v>
      </c>
      <c r="J19" s="30">
        <v>153864.4</v>
      </c>
      <c r="K19" s="30">
        <f t="shared" si="1"/>
        <v>1039446.85485</v>
      </c>
    </row>
    <row r="20" spans="1:11" ht="114.75" customHeight="1" x14ac:dyDescent="0.25">
      <c r="A20" s="1" t="s">
        <v>19</v>
      </c>
      <c r="B20" s="45" t="s">
        <v>45</v>
      </c>
      <c r="C20" s="45"/>
      <c r="D20" s="45"/>
      <c r="E20" s="45"/>
      <c r="F20" s="45"/>
      <c r="G20" s="45"/>
      <c r="H20" s="45"/>
      <c r="I20" s="45"/>
      <c r="J20" s="45"/>
      <c r="K20" s="45"/>
    </row>
  </sheetData>
  <mergeCells count="23">
    <mergeCell ref="G1:K1"/>
    <mergeCell ref="B20:K20"/>
    <mergeCell ref="H14:H15"/>
    <mergeCell ref="B10:K10"/>
    <mergeCell ref="B11:K11"/>
    <mergeCell ref="E14:E15"/>
    <mergeCell ref="C12:K12"/>
    <mergeCell ref="C14:C15"/>
    <mergeCell ref="D14:D15"/>
    <mergeCell ref="B9:K9"/>
    <mergeCell ref="I14:I15"/>
    <mergeCell ref="B8:K8"/>
    <mergeCell ref="A5:K5"/>
    <mergeCell ref="B7:K7"/>
    <mergeCell ref="G2:K2"/>
    <mergeCell ref="G3:K3"/>
    <mergeCell ref="G4:K4"/>
    <mergeCell ref="A12:A19"/>
    <mergeCell ref="B12:B13"/>
    <mergeCell ref="F14:F15"/>
    <mergeCell ref="G14:G15"/>
    <mergeCell ref="K14:K15"/>
    <mergeCell ref="J14:J15"/>
  </mergeCells>
  <pageMargins left="0.70866141732283472" right="0.31496062992125984" top="0.98425196850393704" bottom="0.35433070866141736" header="0.31496062992125984" footer="0.31496062992125984"/>
  <pageSetup paperSize="9" scale="8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9" zoomScaleNormal="100" workbookViewId="0">
      <selection activeCell="C26" sqref="C26"/>
    </sheetView>
  </sheetViews>
  <sheetFormatPr defaultRowHeight="15" x14ac:dyDescent="0.25"/>
  <cols>
    <col min="1" max="1" width="22.5703125" customWidth="1"/>
    <col min="2" max="2" width="25.42578125" customWidth="1"/>
    <col min="3" max="3" width="12.42578125" customWidth="1"/>
    <col min="4" max="4" width="11" customWidth="1"/>
    <col min="5" max="5" width="12" customWidth="1"/>
    <col min="6" max="6" width="11.5703125" customWidth="1"/>
    <col min="7" max="7" width="11.7109375" customWidth="1"/>
    <col min="8" max="8" width="12.140625" customWidth="1"/>
    <col min="9" max="10" width="11.28515625" customWidth="1"/>
    <col min="11" max="11" width="10.85546875" customWidth="1"/>
  </cols>
  <sheetData>
    <row r="1" spans="1:11" ht="15.75" x14ac:dyDescent="0.25">
      <c r="G1" s="48" t="s">
        <v>0</v>
      </c>
      <c r="H1" s="48"/>
      <c r="I1" s="48"/>
      <c r="J1" s="48"/>
      <c r="K1" s="48"/>
    </row>
    <row r="2" spans="1:11" x14ac:dyDescent="0.25">
      <c r="F2" s="20"/>
      <c r="G2" s="49" t="s">
        <v>1</v>
      </c>
      <c r="H2" s="49"/>
      <c r="I2" s="49"/>
      <c r="J2" s="49"/>
      <c r="K2" s="49"/>
    </row>
    <row r="3" spans="1:11" x14ac:dyDescent="0.25">
      <c r="F3" s="20"/>
      <c r="G3" s="49" t="s">
        <v>2</v>
      </c>
      <c r="H3" s="49"/>
      <c r="I3" s="49"/>
      <c r="J3" s="49"/>
      <c r="K3" s="49"/>
    </row>
    <row r="4" spans="1:11" ht="168.75" customHeight="1" x14ac:dyDescent="0.25">
      <c r="F4" s="15"/>
      <c r="G4" s="50" t="s">
        <v>58</v>
      </c>
      <c r="H4" s="50"/>
      <c r="I4" s="50"/>
      <c r="J4" s="50"/>
      <c r="K4" s="50"/>
    </row>
    <row r="5" spans="1:11" ht="15.75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7" spans="1:11" ht="36.75" customHeight="1" x14ac:dyDescent="0.25">
      <c r="A7" s="1" t="s">
        <v>4</v>
      </c>
      <c r="B7" s="45" t="s">
        <v>26</v>
      </c>
      <c r="C7" s="45"/>
      <c r="D7" s="45"/>
      <c r="E7" s="45"/>
      <c r="F7" s="45"/>
      <c r="G7" s="45"/>
      <c r="H7" s="45"/>
      <c r="I7" s="45"/>
      <c r="J7" s="45"/>
      <c r="K7" s="45"/>
    </row>
    <row r="8" spans="1:11" ht="50.25" customHeight="1" x14ac:dyDescent="0.25">
      <c r="A8" s="1" t="s">
        <v>5</v>
      </c>
      <c r="B8" s="45" t="s">
        <v>35</v>
      </c>
      <c r="C8" s="45"/>
      <c r="D8" s="45"/>
      <c r="E8" s="45"/>
      <c r="F8" s="45"/>
      <c r="G8" s="45"/>
      <c r="H8" s="45"/>
      <c r="I8" s="45"/>
      <c r="J8" s="45"/>
      <c r="K8" s="45"/>
    </row>
    <row r="9" spans="1:11" ht="38.25" customHeight="1" x14ac:dyDescent="0.25">
      <c r="A9" s="1" t="s">
        <v>6</v>
      </c>
      <c r="B9" s="45" t="s">
        <v>50</v>
      </c>
      <c r="C9" s="45"/>
      <c r="D9" s="45"/>
      <c r="E9" s="45"/>
      <c r="F9" s="46"/>
      <c r="G9" s="46"/>
      <c r="H9" s="46"/>
      <c r="I9" s="46"/>
      <c r="J9" s="46"/>
      <c r="K9" s="46"/>
    </row>
    <row r="10" spans="1:11" ht="36.75" customHeight="1" x14ac:dyDescent="0.25">
      <c r="A10" s="1" t="s">
        <v>7</v>
      </c>
      <c r="B10" s="45" t="s">
        <v>27</v>
      </c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32.25" customHeight="1" x14ac:dyDescent="0.25">
      <c r="A11" s="1" t="s">
        <v>8</v>
      </c>
      <c r="B11" s="45" t="s">
        <v>53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21.75" customHeight="1" x14ac:dyDescent="0.25">
      <c r="A12" s="39" t="s">
        <v>9</v>
      </c>
      <c r="B12" s="71" t="s">
        <v>10</v>
      </c>
      <c r="C12" s="72" t="s">
        <v>31</v>
      </c>
      <c r="D12" s="73"/>
      <c r="E12" s="73"/>
      <c r="F12" s="73"/>
      <c r="G12" s="73"/>
      <c r="H12" s="73"/>
      <c r="I12" s="73"/>
      <c r="J12" s="73"/>
      <c r="K12" s="74"/>
    </row>
    <row r="13" spans="1:11" ht="19.5" customHeight="1" x14ac:dyDescent="0.25">
      <c r="A13" s="40"/>
      <c r="B13" s="71"/>
      <c r="C13" s="14" t="s">
        <v>48</v>
      </c>
      <c r="D13" s="14" t="s">
        <v>49</v>
      </c>
      <c r="E13" s="14" t="s">
        <v>11</v>
      </c>
      <c r="F13" s="14" t="s">
        <v>25</v>
      </c>
      <c r="G13" s="25" t="s">
        <v>39</v>
      </c>
      <c r="H13" s="25" t="s">
        <v>40</v>
      </c>
      <c r="I13" s="25" t="s">
        <v>41</v>
      </c>
      <c r="J13" s="25" t="s">
        <v>55</v>
      </c>
      <c r="K13" s="25" t="s">
        <v>12</v>
      </c>
    </row>
    <row r="14" spans="1:11" ht="15.75" x14ac:dyDescent="0.25">
      <c r="A14" s="40"/>
      <c r="B14" s="5" t="s">
        <v>13</v>
      </c>
      <c r="C14" s="43">
        <f t="shared" ref="C14:H14" si="0">SUM(C16:C19)</f>
        <v>2720.45</v>
      </c>
      <c r="D14" s="43">
        <f t="shared" si="0"/>
        <v>2757.2197000000001</v>
      </c>
      <c r="E14" s="43">
        <f t="shared" si="0"/>
        <v>3253.6</v>
      </c>
      <c r="F14" s="43">
        <f t="shared" si="0"/>
        <v>4045.3</v>
      </c>
      <c r="G14" s="44">
        <f t="shared" si="0"/>
        <v>4181.3</v>
      </c>
      <c r="H14" s="44">
        <f t="shared" si="0"/>
        <v>4273.8</v>
      </c>
      <c r="I14" s="44">
        <f>SUM(I16:I19)</f>
        <v>4445</v>
      </c>
      <c r="J14" s="44">
        <f>SUM(J16:J19)</f>
        <v>4623</v>
      </c>
      <c r="K14" s="44">
        <f>SUM(C14:J15)</f>
        <v>30299.669699999999</v>
      </c>
    </row>
    <row r="15" spans="1:11" ht="15.75" x14ac:dyDescent="0.25">
      <c r="A15" s="40"/>
      <c r="B15" s="5" t="s">
        <v>14</v>
      </c>
      <c r="C15" s="43"/>
      <c r="D15" s="43"/>
      <c r="E15" s="43"/>
      <c r="F15" s="43"/>
      <c r="G15" s="44"/>
      <c r="H15" s="44"/>
      <c r="I15" s="44"/>
      <c r="J15" s="44"/>
      <c r="K15" s="44"/>
    </row>
    <row r="16" spans="1:11" ht="33" customHeight="1" x14ac:dyDescent="0.25">
      <c r="A16" s="40"/>
      <c r="B16" s="5" t="s">
        <v>15</v>
      </c>
      <c r="C16" s="9">
        <v>0</v>
      </c>
      <c r="D16" s="9">
        <v>0</v>
      </c>
      <c r="E16" s="6">
        <f>[2]ЦДИК!$G$13</f>
        <v>0</v>
      </c>
      <c r="F16" s="12">
        <f>[2]ЦДИК!$H$13</f>
        <v>0</v>
      </c>
      <c r="G16" s="23">
        <f>[2]ЦДИК!$I$13</f>
        <v>0</v>
      </c>
      <c r="H16" s="23">
        <f>[2]ЦДИК!$J$13</f>
        <v>0</v>
      </c>
      <c r="I16" s="23">
        <f>[2]ЦДИК!$K$13</f>
        <v>0</v>
      </c>
      <c r="J16" s="30">
        <f>[2]ЦДИК!$K$13</f>
        <v>0</v>
      </c>
      <c r="K16" s="30">
        <f>SUM(C16:J16)</f>
        <v>0</v>
      </c>
    </row>
    <row r="17" spans="1:11" ht="33.75" customHeight="1" x14ac:dyDescent="0.25">
      <c r="A17" s="40"/>
      <c r="B17" s="5" t="s">
        <v>16</v>
      </c>
      <c r="C17" s="9">
        <v>0</v>
      </c>
      <c r="D17" s="9">
        <v>0</v>
      </c>
      <c r="E17" s="6">
        <f>[2]ЦДИК!$G$14</f>
        <v>0</v>
      </c>
      <c r="F17" s="12">
        <f>[2]ЦДИК!$H$14</f>
        <v>0</v>
      </c>
      <c r="G17" s="23">
        <f>[2]ЦДИК!$I$14</f>
        <v>0</v>
      </c>
      <c r="H17" s="23">
        <f>[2]ЦДИК!$J$14</f>
        <v>0</v>
      </c>
      <c r="I17" s="23">
        <f>[2]ЦДИК!$K$14</f>
        <v>0</v>
      </c>
      <c r="J17" s="30">
        <f>[2]ЦДИК!$K$14</f>
        <v>0</v>
      </c>
      <c r="K17" s="30">
        <f t="shared" ref="K17:K19" si="1">SUM(C17:J17)</f>
        <v>0</v>
      </c>
    </row>
    <row r="18" spans="1:11" ht="31.5" x14ac:dyDescent="0.25">
      <c r="A18" s="40"/>
      <c r="B18" s="5" t="s">
        <v>17</v>
      </c>
      <c r="C18" s="9">
        <v>0</v>
      </c>
      <c r="D18" s="9">
        <v>0</v>
      </c>
      <c r="E18" s="6">
        <f>[2]ЦДИК!$G$15</f>
        <v>0</v>
      </c>
      <c r="F18" s="12">
        <f>[2]ЦДИК!$H$15</f>
        <v>0</v>
      </c>
      <c r="G18" s="23">
        <f>[2]ЦДИК!$I$15</f>
        <v>0</v>
      </c>
      <c r="H18" s="23">
        <f>[2]ЦДИК!$J$15</f>
        <v>0</v>
      </c>
      <c r="I18" s="23">
        <f>[2]ЦДИК!$K$15</f>
        <v>0</v>
      </c>
      <c r="J18" s="30">
        <f>[2]ЦДИК!$K$15</f>
        <v>0</v>
      </c>
      <c r="K18" s="30">
        <f t="shared" si="1"/>
        <v>0</v>
      </c>
    </row>
    <row r="19" spans="1:11" ht="51" customHeight="1" x14ac:dyDescent="0.25">
      <c r="A19" s="41"/>
      <c r="B19" s="5" t="s">
        <v>18</v>
      </c>
      <c r="C19" s="9">
        <v>2720.45</v>
      </c>
      <c r="D19" s="9">
        <f>'[4]Прил 4 ЦДиК'!$F$18</f>
        <v>2757.2197000000001</v>
      </c>
      <c r="E19" s="6">
        <v>3253.6</v>
      </c>
      <c r="F19" s="12">
        <v>4045.3</v>
      </c>
      <c r="G19" s="23">
        <v>4181.3</v>
      </c>
      <c r="H19" s="23">
        <v>4273.8</v>
      </c>
      <c r="I19" s="23">
        <v>4445</v>
      </c>
      <c r="J19" s="30">
        <v>4623</v>
      </c>
      <c r="K19" s="30">
        <f t="shared" si="1"/>
        <v>30299.669699999999</v>
      </c>
    </row>
    <row r="20" spans="1:11" ht="84.75" customHeight="1" x14ac:dyDescent="0.25">
      <c r="A20" s="1" t="s">
        <v>19</v>
      </c>
      <c r="B20" s="45" t="s">
        <v>34</v>
      </c>
      <c r="C20" s="45"/>
      <c r="D20" s="45"/>
      <c r="E20" s="45"/>
      <c r="F20" s="45"/>
      <c r="G20" s="45"/>
      <c r="H20" s="45"/>
      <c r="I20" s="45"/>
      <c r="J20" s="45"/>
      <c r="K20" s="45"/>
    </row>
  </sheetData>
  <mergeCells count="23">
    <mergeCell ref="G1:K1"/>
    <mergeCell ref="B20:K20"/>
    <mergeCell ref="H14:H15"/>
    <mergeCell ref="B9:K9"/>
    <mergeCell ref="B10:K10"/>
    <mergeCell ref="B11:K11"/>
    <mergeCell ref="E14:E15"/>
    <mergeCell ref="I14:I15"/>
    <mergeCell ref="C12:K12"/>
    <mergeCell ref="C14:C15"/>
    <mergeCell ref="D14:D15"/>
    <mergeCell ref="B8:K8"/>
    <mergeCell ref="A5:K5"/>
    <mergeCell ref="B7:K7"/>
    <mergeCell ref="G2:K2"/>
    <mergeCell ref="G3:K3"/>
    <mergeCell ref="G4:K4"/>
    <mergeCell ref="A12:A19"/>
    <mergeCell ref="B12:B13"/>
    <mergeCell ref="F14:F15"/>
    <mergeCell ref="G14:G15"/>
    <mergeCell ref="K14:K15"/>
    <mergeCell ref="J14:J15"/>
  </mergeCells>
  <pageMargins left="0.31496062992125984" right="0.11811023622047245" top="0.94488188976377963" bottom="0.15748031496062992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10" zoomScaleNormal="100" workbookViewId="0">
      <selection activeCell="C16" sqref="C16:J19"/>
    </sheetView>
  </sheetViews>
  <sheetFormatPr defaultRowHeight="15" x14ac:dyDescent="0.25"/>
  <cols>
    <col min="1" max="1" width="19.28515625" customWidth="1"/>
    <col min="2" max="2" width="30.42578125" customWidth="1"/>
    <col min="3" max="3" width="11.7109375" customWidth="1"/>
    <col min="4" max="4" width="11.28515625" customWidth="1"/>
    <col min="5" max="5" width="10.7109375" customWidth="1"/>
    <col min="6" max="6" width="11" customWidth="1"/>
    <col min="7" max="7" width="10.85546875" customWidth="1"/>
    <col min="8" max="8" width="12" customWidth="1"/>
    <col min="9" max="10" width="11.28515625" customWidth="1"/>
    <col min="11" max="11" width="10.28515625" customWidth="1"/>
  </cols>
  <sheetData>
    <row r="1" spans="1:11" ht="15.75" x14ac:dyDescent="0.25">
      <c r="G1" s="48" t="s">
        <v>0</v>
      </c>
      <c r="H1" s="48"/>
      <c r="I1" s="48"/>
      <c r="J1" s="48"/>
      <c r="K1" s="48"/>
    </row>
    <row r="2" spans="1:11" x14ac:dyDescent="0.25">
      <c r="F2" s="20"/>
      <c r="G2" s="49" t="s">
        <v>1</v>
      </c>
      <c r="H2" s="49"/>
      <c r="I2" s="49"/>
      <c r="J2" s="49"/>
      <c r="K2" s="49"/>
    </row>
    <row r="3" spans="1:11" x14ac:dyDescent="0.25">
      <c r="F3" s="20"/>
      <c r="G3" s="49" t="s">
        <v>2</v>
      </c>
      <c r="H3" s="49"/>
      <c r="I3" s="49"/>
      <c r="J3" s="49"/>
      <c r="K3" s="49"/>
    </row>
    <row r="4" spans="1:11" ht="147" customHeight="1" x14ac:dyDescent="0.25">
      <c r="F4" s="15"/>
      <c r="G4" s="50" t="s">
        <v>58</v>
      </c>
      <c r="H4" s="50"/>
      <c r="I4" s="50"/>
      <c r="J4" s="50"/>
      <c r="K4" s="50"/>
    </row>
    <row r="5" spans="1:11" ht="15.75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7" spans="1:11" ht="33" customHeight="1" x14ac:dyDescent="0.25">
      <c r="A7" s="1" t="s">
        <v>4</v>
      </c>
      <c r="B7" s="45" t="s">
        <v>28</v>
      </c>
      <c r="C7" s="45"/>
      <c r="D7" s="45"/>
      <c r="E7" s="45"/>
      <c r="F7" s="45"/>
      <c r="G7" s="45"/>
      <c r="H7" s="45"/>
      <c r="I7" s="45"/>
      <c r="J7" s="45"/>
      <c r="K7" s="45"/>
    </row>
    <row r="8" spans="1:11" ht="24.75" customHeight="1" x14ac:dyDescent="0.25">
      <c r="A8" s="1" t="s">
        <v>5</v>
      </c>
      <c r="B8" s="45" t="s">
        <v>43</v>
      </c>
      <c r="C8" s="45"/>
      <c r="D8" s="45"/>
      <c r="E8" s="45"/>
      <c r="F8" s="45"/>
      <c r="G8" s="45"/>
      <c r="H8" s="45"/>
      <c r="I8" s="45"/>
      <c r="J8" s="45"/>
      <c r="K8" s="45"/>
    </row>
    <row r="9" spans="1:11" ht="47.25" customHeight="1" x14ac:dyDescent="0.25">
      <c r="A9" s="1" t="s">
        <v>6</v>
      </c>
      <c r="B9" s="51" t="s">
        <v>50</v>
      </c>
      <c r="C9" s="52"/>
      <c r="D9" s="52"/>
      <c r="E9" s="52"/>
      <c r="F9" s="52"/>
      <c r="G9" s="52"/>
      <c r="H9" s="52"/>
      <c r="I9" s="52"/>
      <c r="J9" s="52"/>
      <c r="K9" s="53"/>
    </row>
    <row r="10" spans="1:11" ht="57.75" customHeight="1" x14ac:dyDescent="0.25">
      <c r="A10" s="1" t="s">
        <v>7</v>
      </c>
      <c r="B10" s="45" t="s">
        <v>56</v>
      </c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34.5" customHeight="1" x14ac:dyDescent="0.25">
      <c r="A11" s="1" t="s">
        <v>8</v>
      </c>
      <c r="B11" s="45" t="s">
        <v>53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7.25" customHeight="1" x14ac:dyDescent="0.25">
      <c r="A12" s="39" t="s">
        <v>9</v>
      </c>
      <c r="B12" s="42" t="s">
        <v>10</v>
      </c>
      <c r="C12" s="54" t="s">
        <v>31</v>
      </c>
      <c r="D12" s="55"/>
      <c r="E12" s="55"/>
      <c r="F12" s="55"/>
      <c r="G12" s="55"/>
      <c r="H12" s="55"/>
      <c r="I12" s="55"/>
      <c r="J12" s="55"/>
      <c r="K12" s="56"/>
    </row>
    <row r="13" spans="1:11" ht="22.5" customHeight="1" x14ac:dyDescent="0.25">
      <c r="A13" s="40"/>
      <c r="B13" s="42"/>
      <c r="C13" s="8" t="s">
        <v>48</v>
      </c>
      <c r="D13" s="8" t="s">
        <v>49</v>
      </c>
      <c r="E13" s="8" t="s">
        <v>11</v>
      </c>
      <c r="F13" s="8" t="s">
        <v>25</v>
      </c>
      <c r="G13" s="26" t="s">
        <v>39</v>
      </c>
      <c r="H13" s="26" t="s">
        <v>40</v>
      </c>
      <c r="I13" s="26" t="s">
        <v>41</v>
      </c>
      <c r="J13" s="26" t="s">
        <v>55</v>
      </c>
      <c r="K13" s="26" t="s">
        <v>12</v>
      </c>
    </row>
    <row r="14" spans="1:11" ht="18" customHeight="1" x14ac:dyDescent="0.25">
      <c r="A14" s="40"/>
      <c r="B14" s="1" t="s">
        <v>13</v>
      </c>
      <c r="C14" s="43">
        <f t="shared" ref="C14:H14" si="0">SUM(C16:C19)</f>
        <v>8355.0999999999985</v>
      </c>
      <c r="D14" s="43">
        <f t="shared" si="0"/>
        <v>10058.200000000001</v>
      </c>
      <c r="E14" s="43">
        <f t="shared" si="0"/>
        <v>12704.1</v>
      </c>
      <c r="F14" s="43">
        <f t="shared" si="0"/>
        <v>12774.900000000001</v>
      </c>
      <c r="G14" s="44">
        <f t="shared" si="0"/>
        <v>15902.8</v>
      </c>
      <c r="H14" s="44">
        <f t="shared" si="0"/>
        <v>17733.400000000001</v>
      </c>
      <c r="I14" s="44">
        <f>SUM(I16:I19)</f>
        <v>15169.7</v>
      </c>
      <c r="J14" s="44">
        <f>SUM(J16:J19)</f>
        <v>15193.7</v>
      </c>
      <c r="K14" s="44">
        <f>SUM(C14:J15)</f>
        <v>107891.9</v>
      </c>
    </row>
    <row r="15" spans="1:11" ht="18" customHeight="1" x14ac:dyDescent="0.25">
      <c r="A15" s="40"/>
      <c r="B15" s="1" t="s">
        <v>14</v>
      </c>
      <c r="C15" s="43"/>
      <c r="D15" s="43"/>
      <c r="E15" s="43"/>
      <c r="F15" s="43"/>
      <c r="G15" s="44"/>
      <c r="H15" s="44"/>
      <c r="I15" s="44"/>
      <c r="J15" s="44"/>
      <c r="K15" s="44"/>
    </row>
    <row r="16" spans="1:11" ht="34.5" customHeight="1" x14ac:dyDescent="0.25">
      <c r="A16" s="40"/>
      <c r="B16" s="1" t="s">
        <v>15</v>
      </c>
      <c r="C16" s="10">
        <v>0</v>
      </c>
      <c r="D16" s="10">
        <v>0</v>
      </c>
      <c r="E16" s="17">
        <f>'[2]прил 5лето бригант'!$G$13</f>
        <v>0</v>
      </c>
      <c r="F16" s="17">
        <f>'[3]Прил 4 лето '!$H$15</f>
        <v>0</v>
      </c>
      <c r="G16" s="23">
        <f>'[2]прил 5лето бригант'!$I$13</f>
        <v>0</v>
      </c>
      <c r="H16" s="23">
        <f>'[2]прил 5лето бригант'!$J$13</f>
        <v>0</v>
      </c>
      <c r="I16" s="23">
        <f>'[2]прил 5лето бригант'!$K$13</f>
        <v>0</v>
      </c>
      <c r="J16" s="30">
        <f>'[2]прил 5лето бригант'!$K$13</f>
        <v>0</v>
      </c>
      <c r="K16" s="30">
        <f>SUM(C16:J16)</f>
        <v>0</v>
      </c>
    </row>
    <row r="17" spans="1:11" ht="34.5" customHeight="1" x14ac:dyDescent="0.25">
      <c r="A17" s="40"/>
      <c r="B17" s="1" t="s">
        <v>16</v>
      </c>
      <c r="C17" s="17">
        <v>2431.1999999999998</v>
      </c>
      <c r="D17" s="17">
        <v>4271</v>
      </c>
      <c r="E17" s="17">
        <v>5266.3</v>
      </c>
      <c r="F17" s="17">
        <v>5571.3</v>
      </c>
      <c r="G17" s="23">
        <v>5642.7</v>
      </c>
      <c r="H17" s="23">
        <v>6065.7</v>
      </c>
      <c r="I17" s="23">
        <v>6065.7</v>
      </c>
      <c r="J17" s="30">
        <v>6065.7</v>
      </c>
      <c r="K17" s="30">
        <f t="shared" ref="K17:K19" si="1">SUM(C17:J17)</f>
        <v>41379.599999999999</v>
      </c>
    </row>
    <row r="18" spans="1:11" ht="23.25" customHeight="1" x14ac:dyDescent="0.25">
      <c r="A18" s="40"/>
      <c r="B18" s="1" t="s">
        <v>17</v>
      </c>
      <c r="C18" s="17">
        <v>0</v>
      </c>
      <c r="D18" s="17">
        <v>0</v>
      </c>
      <c r="E18" s="17">
        <f>'[2]прил 5лето бригант'!$G$15</f>
        <v>0</v>
      </c>
      <c r="F18" s="17">
        <f>'[2]прил 5лето бригант'!$H$15</f>
        <v>0</v>
      </c>
      <c r="G18" s="23">
        <f>'[2]Прил 5 ДОУ'!$I$15</f>
        <v>0</v>
      </c>
      <c r="H18" s="23">
        <f>'[2]прил 5лето бригант'!$J$15</f>
        <v>0</v>
      </c>
      <c r="I18" s="23">
        <f>'[2]прил 5лето бригант'!$K$15</f>
        <v>0</v>
      </c>
      <c r="J18" s="30">
        <f>'[2]прил 5лето бригант'!$K$15</f>
        <v>0</v>
      </c>
      <c r="K18" s="30">
        <f t="shared" si="1"/>
        <v>0</v>
      </c>
    </row>
    <row r="19" spans="1:11" ht="49.5" customHeight="1" x14ac:dyDescent="0.25">
      <c r="A19" s="41"/>
      <c r="B19" s="1" t="s">
        <v>18</v>
      </c>
      <c r="C19" s="17">
        <v>5923.9</v>
      </c>
      <c r="D19" s="17">
        <v>5787.2</v>
      </c>
      <c r="E19" s="17">
        <v>7437.8</v>
      </c>
      <c r="F19" s="17">
        <v>7203.6</v>
      </c>
      <c r="G19" s="23">
        <v>10260.1</v>
      </c>
      <c r="H19" s="23">
        <v>11667.7</v>
      </c>
      <c r="I19" s="23">
        <v>9104</v>
      </c>
      <c r="J19" s="30">
        <v>9128</v>
      </c>
      <c r="K19" s="30">
        <f t="shared" si="1"/>
        <v>66512.3</v>
      </c>
    </row>
    <row r="20" spans="1:11" ht="129" customHeight="1" x14ac:dyDescent="0.25">
      <c r="A20" s="1" t="s">
        <v>19</v>
      </c>
      <c r="B20" s="45" t="s">
        <v>36</v>
      </c>
      <c r="C20" s="45"/>
      <c r="D20" s="45"/>
      <c r="E20" s="45"/>
      <c r="F20" s="45"/>
      <c r="G20" s="45"/>
      <c r="H20" s="45"/>
      <c r="I20" s="45"/>
      <c r="J20" s="45"/>
      <c r="K20" s="45"/>
    </row>
  </sheetData>
  <mergeCells count="23">
    <mergeCell ref="G1:K1"/>
    <mergeCell ref="B20:K20"/>
    <mergeCell ref="H14:H15"/>
    <mergeCell ref="B9:K9"/>
    <mergeCell ref="B10:K10"/>
    <mergeCell ref="B11:K11"/>
    <mergeCell ref="I14:I15"/>
    <mergeCell ref="B8:K8"/>
    <mergeCell ref="A5:K5"/>
    <mergeCell ref="B7:K7"/>
    <mergeCell ref="G2:K2"/>
    <mergeCell ref="G3:K3"/>
    <mergeCell ref="A12:A19"/>
    <mergeCell ref="B12:B13"/>
    <mergeCell ref="F14:F15"/>
    <mergeCell ref="G14:G15"/>
    <mergeCell ref="G4:K4"/>
    <mergeCell ref="K14:K15"/>
    <mergeCell ref="E14:E15"/>
    <mergeCell ref="C12:K12"/>
    <mergeCell ref="C14:C15"/>
    <mergeCell ref="D14:D15"/>
    <mergeCell ref="J14:J15"/>
  </mergeCells>
  <pageMargins left="0.31496062992125984" right="0.11811023622047245" top="0.74803149606299213" bottom="0.15748031496062992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4" zoomScaleNormal="100" workbookViewId="0">
      <selection activeCell="G4" sqref="G4:K4"/>
    </sheetView>
  </sheetViews>
  <sheetFormatPr defaultRowHeight="15" x14ac:dyDescent="0.25"/>
  <cols>
    <col min="1" max="1" width="18.28515625" customWidth="1"/>
    <col min="2" max="2" width="24" customWidth="1"/>
    <col min="3" max="3" width="13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0" width="11" customWidth="1"/>
    <col min="11" max="11" width="11.42578125" customWidth="1"/>
  </cols>
  <sheetData>
    <row r="1" spans="1:11" ht="15.75" x14ac:dyDescent="0.25">
      <c r="G1" s="48" t="s">
        <v>0</v>
      </c>
      <c r="H1" s="48"/>
      <c r="I1" s="48"/>
      <c r="J1" s="48"/>
      <c r="K1" s="48"/>
    </row>
    <row r="2" spans="1:11" x14ac:dyDescent="0.25">
      <c r="F2" s="20"/>
      <c r="G2" s="49" t="s">
        <v>1</v>
      </c>
      <c r="H2" s="49"/>
      <c r="I2" s="49"/>
      <c r="J2" s="49"/>
      <c r="K2" s="49"/>
    </row>
    <row r="3" spans="1:11" x14ac:dyDescent="0.25">
      <c r="F3" s="20"/>
      <c r="G3" s="49" t="s">
        <v>2</v>
      </c>
      <c r="H3" s="49"/>
      <c r="I3" s="49"/>
      <c r="J3" s="49"/>
      <c r="K3" s="49"/>
    </row>
    <row r="4" spans="1:11" ht="170.25" customHeight="1" x14ac:dyDescent="0.25">
      <c r="G4" s="50" t="s">
        <v>58</v>
      </c>
      <c r="H4" s="50"/>
      <c r="I4" s="50"/>
      <c r="J4" s="50"/>
      <c r="K4" s="50"/>
    </row>
    <row r="5" spans="1:11" ht="15.75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7" spans="1:11" ht="30" customHeight="1" x14ac:dyDescent="0.25">
      <c r="A7" s="1" t="s">
        <v>4</v>
      </c>
      <c r="B7" s="45" t="s">
        <v>29</v>
      </c>
      <c r="C7" s="45"/>
      <c r="D7" s="45"/>
      <c r="E7" s="45"/>
      <c r="F7" s="45"/>
      <c r="G7" s="45"/>
      <c r="H7" s="45"/>
      <c r="I7" s="45"/>
      <c r="J7" s="45"/>
      <c r="K7" s="45"/>
    </row>
    <row r="8" spans="1:11" ht="66.75" customHeight="1" x14ac:dyDescent="0.25">
      <c r="A8" s="1" t="s">
        <v>5</v>
      </c>
      <c r="B8" s="45" t="s">
        <v>37</v>
      </c>
      <c r="C8" s="45"/>
      <c r="D8" s="45"/>
      <c r="E8" s="45"/>
      <c r="F8" s="45"/>
      <c r="G8" s="45"/>
      <c r="H8" s="45"/>
      <c r="I8" s="45"/>
      <c r="J8" s="45"/>
      <c r="K8" s="45"/>
    </row>
    <row r="9" spans="1:11" ht="48" customHeight="1" x14ac:dyDescent="0.25">
      <c r="A9" s="1" t="s">
        <v>6</v>
      </c>
      <c r="B9" s="51" t="s">
        <v>50</v>
      </c>
      <c r="C9" s="52"/>
      <c r="D9" s="52"/>
      <c r="E9" s="52"/>
      <c r="F9" s="52"/>
      <c r="G9" s="52"/>
      <c r="H9" s="52"/>
      <c r="I9" s="52"/>
      <c r="J9" s="52"/>
      <c r="K9" s="53"/>
    </row>
    <row r="10" spans="1:11" ht="52.5" customHeight="1" x14ac:dyDescent="0.25">
      <c r="A10" s="1" t="s">
        <v>7</v>
      </c>
      <c r="B10" s="45" t="s">
        <v>44</v>
      </c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32.25" customHeight="1" x14ac:dyDescent="0.25">
      <c r="A11" s="1" t="s">
        <v>8</v>
      </c>
      <c r="B11" s="45" t="s">
        <v>53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22.5" customHeight="1" x14ac:dyDescent="0.25">
      <c r="A12" s="39" t="s">
        <v>9</v>
      </c>
      <c r="B12" s="42" t="s">
        <v>10</v>
      </c>
      <c r="C12" s="54" t="s">
        <v>31</v>
      </c>
      <c r="D12" s="55"/>
      <c r="E12" s="55"/>
      <c r="F12" s="55"/>
      <c r="G12" s="55"/>
      <c r="H12" s="55"/>
      <c r="I12" s="55"/>
      <c r="J12" s="55"/>
      <c r="K12" s="56"/>
    </row>
    <row r="13" spans="1:11" ht="22.5" customHeight="1" x14ac:dyDescent="0.25">
      <c r="A13" s="40"/>
      <c r="B13" s="42"/>
      <c r="C13" s="14" t="s">
        <v>48</v>
      </c>
      <c r="D13" s="14" t="s">
        <v>49</v>
      </c>
      <c r="E13" s="14" t="s">
        <v>11</v>
      </c>
      <c r="F13" s="14" t="s">
        <v>25</v>
      </c>
      <c r="G13" s="25" t="s">
        <v>39</v>
      </c>
      <c r="H13" s="25" t="s">
        <v>40</v>
      </c>
      <c r="I13" s="25" t="s">
        <v>41</v>
      </c>
      <c r="J13" s="25" t="s">
        <v>55</v>
      </c>
      <c r="K13" s="25" t="s">
        <v>12</v>
      </c>
    </row>
    <row r="14" spans="1:11" ht="17.25" customHeight="1" x14ac:dyDescent="0.25">
      <c r="A14" s="40"/>
      <c r="B14" s="1" t="s">
        <v>13</v>
      </c>
      <c r="C14" s="43">
        <f t="shared" ref="C14:H14" si="0">SUM(C16:C19)</f>
        <v>13137.5</v>
      </c>
      <c r="D14" s="43">
        <f t="shared" si="0"/>
        <v>13222.2</v>
      </c>
      <c r="E14" s="43">
        <f t="shared" si="0"/>
        <v>13249.5</v>
      </c>
      <c r="F14" s="43">
        <f t="shared" si="0"/>
        <v>14930.85</v>
      </c>
      <c r="G14" s="44">
        <f t="shared" si="0"/>
        <v>18928.8</v>
      </c>
      <c r="H14" s="44">
        <f t="shared" si="0"/>
        <v>14722.8</v>
      </c>
      <c r="I14" s="44">
        <f>SUM(I16:I19)</f>
        <v>15029.2</v>
      </c>
      <c r="J14" s="44">
        <f>SUM(J16:J19)</f>
        <v>15348.2</v>
      </c>
      <c r="K14" s="44">
        <f>SUM(C14:J15)</f>
        <v>118569.04999999999</v>
      </c>
    </row>
    <row r="15" spans="1:11" ht="18" customHeight="1" x14ac:dyDescent="0.25">
      <c r="A15" s="40"/>
      <c r="B15" s="1" t="s">
        <v>14</v>
      </c>
      <c r="C15" s="43"/>
      <c r="D15" s="43"/>
      <c r="E15" s="43"/>
      <c r="F15" s="43"/>
      <c r="G15" s="44"/>
      <c r="H15" s="44"/>
      <c r="I15" s="44"/>
      <c r="J15" s="44"/>
      <c r="K15" s="44"/>
    </row>
    <row r="16" spans="1:11" ht="34.5" customHeight="1" x14ac:dyDescent="0.25">
      <c r="A16" s="40"/>
      <c r="B16" s="1" t="s">
        <v>15</v>
      </c>
      <c r="C16" s="11">
        <v>0</v>
      </c>
      <c r="D16" s="11">
        <v>0</v>
      </c>
      <c r="E16" s="6">
        <f>'[2]Прил 5 комитет, инж'!$G$13</f>
        <v>0</v>
      </c>
      <c r="F16" s="12">
        <f>'[2]Прил 5 комитет, инж'!$H$13</f>
        <v>0</v>
      </c>
      <c r="G16" s="23">
        <f>'[2]Прил 5 комитет, инж'!$I$13</f>
        <v>0</v>
      </c>
      <c r="H16" s="23">
        <f>'[2]Прил 5 комитет, инж'!$J$13</f>
        <v>0</v>
      </c>
      <c r="I16" s="23">
        <f>'[2]Прил 5 комитет, инж'!$K$13</f>
        <v>0</v>
      </c>
      <c r="J16" s="30">
        <f>'[2]Прил 5 комитет, инж'!$K$13</f>
        <v>0</v>
      </c>
      <c r="K16" s="30">
        <f>SUM(C16:J16)</f>
        <v>0</v>
      </c>
    </row>
    <row r="17" spans="1:11" ht="35.25" customHeight="1" x14ac:dyDescent="0.25">
      <c r="A17" s="40"/>
      <c r="B17" s="1" t="s">
        <v>16</v>
      </c>
      <c r="C17" s="11">
        <v>0</v>
      </c>
      <c r="D17" s="11">
        <v>0</v>
      </c>
      <c r="E17" s="6">
        <f>'[2]Прил 5 комитет, инж'!$G$14</f>
        <v>0</v>
      </c>
      <c r="F17" s="12">
        <f>'[2]Прил 5 комитет, инж'!$H$14</f>
        <v>0</v>
      </c>
      <c r="G17" s="23">
        <f>'[2]Прил 5 комитет, инж'!$I$14</f>
        <v>0</v>
      </c>
      <c r="H17" s="23">
        <f>'[2]Прил 5 комитет, инж'!$J$14</f>
        <v>0</v>
      </c>
      <c r="I17" s="23">
        <f>'[2]Прил 5 комитет, инж'!$K$14</f>
        <v>0</v>
      </c>
      <c r="J17" s="30">
        <f>'[2]Прил 5 комитет, инж'!$K$14</f>
        <v>0</v>
      </c>
      <c r="K17" s="30">
        <f t="shared" ref="K17:K19" si="1">SUM(C17:J17)</f>
        <v>0</v>
      </c>
    </row>
    <row r="18" spans="1:11" ht="33" customHeight="1" x14ac:dyDescent="0.25">
      <c r="A18" s="40"/>
      <c r="B18" s="1" t="s">
        <v>17</v>
      </c>
      <c r="C18" s="11">
        <v>0</v>
      </c>
      <c r="D18" s="11">
        <v>0</v>
      </c>
      <c r="E18" s="6">
        <f>'[2]Прил 5 комитет, инж'!$G$15</f>
        <v>0</v>
      </c>
      <c r="F18" s="12">
        <f>'[2]Прил 5 комитет, инж'!$H$15</f>
        <v>0</v>
      </c>
      <c r="G18" s="23">
        <v>0</v>
      </c>
      <c r="H18" s="23">
        <f>'[2]Прил 5 комитет, инж'!$J$15</f>
        <v>0</v>
      </c>
      <c r="I18" s="23">
        <f>'[2]Прил 5 комитет, инж'!$K$15</f>
        <v>0</v>
      </c>
      <c r="J18" s="30">
        <f>'[2]Прил 5 комитет, инж'!$K$15</f>
        <v>0</v>
      </c>
      <c r="K18" s="30">
        <f t="shared" si="1"/>
        <v>0</v>
      </c>
    </row>
    <row r="19" spans="1:11" ht="49.5" customHeight="1" x14ac:dyDescent="0.25">
      <c r="A19" s="41"/>
      <c r="B19" s="1" t="s">
        <v>18</v>
      </c>
      <c r="C19" s="12">
        <v>13137.5</v>
      </c>
      <c r="D19" s="12">
        <v>13222.2</v>
      </c>
      <c r="E19" s="12">
        <v>13249.5</v>
      </c>
      <c r="F19" s="12">
        <v>14930.85</v>
      </c>
      <c r="G19" s="23">
        <v>18928.8</v>
      </c>
      <c r="H19" s="23">
        <v>14722.8</v>
      </c>
      <c r="I19" s="23">
        <v>15029.2</v>
      </c>
      <c r="J19" s="30">
        <v>15348.2</v>
      </c>
      <c r="K19" s="30">
        <f t="shared" si="1"/>
        <v>118569.04999999999</v>
      </c>
    </row>
    <row r="20" spans="1:11" ht="83.25" customHeight="1" x14ac:dyDescent="0.25">
      <c r="A20" s="1" t="s">
        <v>19</v>
      </c>
      <c r="B20" s="45" t="s">
        <v>46</v>
      </c>
      <c r="C20" s="45"/>
      <c r="D20" s="45"/>
      <c r="E20" s="45"/>
      <c r="F20" s="45"/>
      <c r="G20" s="45"/>
      <c r="H20" s="45"/>
      <c r="I20" s="45"/>
      <c r="J20" s="45"/>
      <c r="K20" s="45"/>
    </row>
  </sheetData>
  <mergeCells count="23">
    <mergeCell ref="G1:K1"/>
    <mergeCell ref="B20:K20"/>
    <mergeCell ref="H14:H15"/>
    <mergeCell ref="B9:K9"/>
    <mergeCell ref="B10:K10"/>
    <mergeCell ref="B11:K11"/>
    <mergeCell ref="I14:I15"/>
    <mergeCell ref="B8:K8"/>
    <mergeCell ref="A5:K5"/>
    <mergeCell ref="B7:K7"/>
    <mergeCell ref="G2:K2"/>
    <mergeCell ref="G3:K3"/>
    <mergeCell ref="A12:A19"/>
    <mergeCell ref="B12:B13"/>
    <mergeCell ref="F14:F15"/>
    <mergeCell ref="G14:G15"/>
    <mergeCell ref="G4:K4"/>
    <mergeCell ref="K14:K15"/>
    <mergeCell ref="E14:E15"/>
    <mergeCell ref="C12:K12"/>
    <mergeCell ref="C14:C15"/>
    <mergeCell ref="D14:D15"/>
    <mergeCell ref="J14:J15"/>
  </mergeCells>
  <pageMargins left="0.70866141732283472" right="0.31496062992125984" top="0.94488188976377963" bottom="0.35433070866141736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"/>
  <sheetViews>
    <sheetView tabSelected="1" topLeftCell="A9" zoomScaleNormal="100" workbookViewId="0">
      <selection activeCell="K25" sqref="K25"/>
    </sheetView>
  </sheetViews>
  <sheetFormatPr defaultRowHeight="15" x14ac:dyDescent="0.25"/>
  <cols>
    <col min="1" max="1" width="18.28515625" customWidth="1"/>
    <col min="2" max="2" width="24" customWidth="1"/>
    <col min="3" max="3" width="13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0" width="11" customWidth="1"/>
    <col min="11" max="11" width="11.42578125" customWidth="1"/>
    <col min="12" max="12" width="13.85546875" customWidth="1"/>
    <col min="13" max="13" width="14.140625" customWidth="1"/>
    <col min="14" max="19" width="14.5703125" bestFit="1" customWidth="1"/>
    <col min="20" max="20" width="15.5703125" bestFit="1" customWidth="1"/>
  </cols>
  <sheetData>
    <row r="1" spans="1:30" ht="15.75" x14ac:dyDescent="0.25">
      <c r="G1" s="48" t="s">
        <v>0</v>
      </c>
      <c r="H1" s="48"/>
      <c r="I1" s="48"/>
      <c r="J1" s="48"/>
      <c r="K1" s="48"/>
    </row>
    <row r="2" spans="1:30" x14ac:dyDescent="0.25">
      <c r="F2" s="20"/>
      <c r="G2" s="49" t="s">
        <v>1</v>
      </c>
      <c r="H2" s="49"/>
      <c r="I2" s="49"/>
      <c r="J2" s="49"/>
      <c r="K2" s="49"/>
    </row>
    <row r="3" spans="1:30" x14ac:dyDescent="0.25">
      <c r="F3" s="20"/>
      <c r="G3" s="49" t="s">
        <v>2</v>
      </c>
      <c r="H3" s="49"/>
      <c r="I3" s="49"/>
      <c r="J3" s="49"/>
      <c r="K3" s="49"/>
    </row>
    <row r="4" spans="1:30" ht="147" customHeight="1" x14ac:dyDescent="0.25">
      <c r="G4" s="50" t="s">
        <v>58</v>
      </c>
      <c r="H4" s="50"/>
      <c r="I4" s="50"/>
      <c r="J4" s="50"/>
      <c r="K4" s="50"/>
    </row>
    <row r="5" spans="1:30" ht="15.75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7" spans="1:30" ht="30" customHeight="1" x14ac:dyDescent="0.25">
      <c r="A7" s="1" t="s">
        <v>4</v>
      </c>
      <c r="B7" s="45" t="s">
        <v>52</v>
      </c>
      <c r="C7" s="45"/>
      <c r="D7" s="45"/>
      <c r="E7" s="45"/>
      <c r="F7" s="45"/>
      <c r="G7" s="45"/>
      <c r="H7" s="45"/>
      <c r="I7" s="45"/>
      <c r="J7" s="45"/>
      <c r="K7" s="45"/>
    </row>
    <row r="8" spans="1:30" ht="51.75" customHeight="1" x14ac:dyDescent="0.25">
      <c r="A8" s="1" t="s">
        <v>5</v>
      </c>
      <c r="B8" s="45" t="s">
        <v>59</v>
      </c>
      <c r="C8" s="45"/>
      <c r="D8" s="45"/>
      <c r="E8" s="45"/>
      <c r="F8" s="45"/>
      <c r="G8" s="45"/>
      <c r="H8" s="45"/>
      <c r="I8" s="45"/>
      <c r="J8" s="45"/>
      <c r="K8" s="45"/>
    </row>
    <row r="9" spans="1:30" ht="48" customHeight="1" x14ac:dyDescent="0.25">
      <c r="A9" s="1" t="s">
        <v>6</v>
      </c>
      <c r="B9" s="51" t="s">
        <v>50</v>
      </c>
      <c r="C9" s="52"/>
      <c r="D9" s="52"/>
      <c r="E9" s="52"/>
      <c r="F9" s="52"/>
      <c r="G9" s="52"/>
      <c r="H9" s="52"/>
      <c r="I9" s="52"/>
      <c r="J9" s="52"/>
      <c r="K9" s="53"/>
    </row>
    <row r="10" spans="1:30" ht="47.25" customHeight="1" x14ac:dyDescent="0.25">
      <c r="A10" s="1" t="s">
        <v>7</v>
      </c>
      <c r="B10" s="45" t="s">
        <v>60</v>
      </c>
      <c r="C10" s="45"/>
      <c r="D10" s="45"/>
      <c r="E10" s="45"/>
      <c r="F10" s="45"/>
      <c r="G10" s="45"/>
      <c r="H10" s="45"/>
      <c r="I10" s="45"/>
      <c r="J10" s="45"/>
      <c r="K10" s="45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30" ht="32.25" customHeight="1" x14ac:dyDescent="0.25">
      <c r="A11" s="1" t="s">
        <v>8</v>
      </c>
      <c r="B11" s="45" t="s">
        <v>54</v>
      </c>
      <c r="C11" s="45"/>
      <c r="D11" s="45"/>
      <c r="E11" s="45"/>
      <c r="F11" s="45"/>
      <c r="G11" s="45"/>
      <c r="H11" s="45"/>
      <c r="I11" s="45"/>
      <c r="J11" s="45"/>
      <c r="K11" s="45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30" ht="22.5" customHeight="1" x14ac:dyDescent="0.25">
      <c r="A12" s="39" t="s">
        <v>9</v>
      </c>
      <c r="B12" s="42" t="s">
        <v>10</v>
      </c>
      <c r="C12" s="54" t="s">
        <v>31</v>
      </c>
      <c r="D12" s="55"/>
      <c r="E12" s="55"/>
      <c r="F12" s="55"/>
      <c r="G12" s="55"/>
      <c r="H12" s="55"/>
      <c r="I12" s="55"/>
      <c r="J12" s="55"/>
      <c r="K12" s="56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7"/>
      <c r="Z12" s="7"/>
      <c r="AA12" s="7"/>
      <c r="AB12" s="7"/>
      <c r="AC12" s="7"/>
    </row>
    <row r="13" spans="1:30" ht="22.5" customHeight="1" x14ac:dyDescent="0.25">
      <c r="A13" s="40"/>
      <c r="B13" s="42"/>
      <c r="C13" s="29" t="s">
        <v>48</v>
      </c>
      <c r="D13" s="29" t="s">
        <v>49</v>
      </c>
      <c r="E13" s="29" t="s">
        <v>11</v>
      </c>
      <c r="F13" s="29" t="s">
        <v>25</v>
      </c>
      <c r="G13" s="25" t="s">
        <v>39</v>
      </c>
      <c r="H13" s="25" t="s">
        <v>40</v>
      </c>
      <c r="I13" s="25" t="s">
        <v>41</v>
      </c>
      <c r="J13" s="25" t="s">
        <v>55</v>
      </c>
      <c r="K13" s="25" t="s">
        <v>12</v>
      </c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7"/>
      <c r="Z13" s="7"/>
      <c r="AA13" s="7"/>
      <c r="AB13" s="7"/>
      <c r="AC13" s="7"/>
    </row>
    <row r="14" spans="1:30" ht="17.25" customHeight="1" x14ac:dyDescent="0.25">
      <c r="A14" s="40"/>
      <c r="B14" s="1" t="s">
        <v>13</v>
      </c>
      <c r="C14" s="43">
        <f t="shared" ref="C14:H14" si="0">SUM(C16:C19)</f>
        <v>0</v>
      </c>
      <c r="D14" s="43">
        <f t="shared" si="0"/>
        <v>0</v>
      </c>
      <c r="E14" s="43">
        <f t="shared" si="0"/>
        <v>0</v>
      </c>
      <c r="F14" s="43">
        <f t="shared" si="0"/>
        <v>0</v>
      </c>
      <c r="G14" s="44">
        <f t="shared" si="0"/>
        <v>0</v>
      </c>
      <c r="H14" s="44">
        <f t="shared" si="0"/>
        <v>76171.399999999994</v>
      </c>
      <c r="I14" s="44">
        <f>SUM(I16:I19)</f>
        <v>74783.899999999994</v>
      </c>
      <c r="J14" s="44">
        <f>SUM(J16:J19)</f>
        <v>74791.5</v>
      </c>
      <c r="K14" s="44">
        <f>SUM(C14:J15)</f>
        <v>225746.8</v>
      </c>
      <c r="L14" s="32"/>
      <c r="M14" s="33"/>
      <c r="N14" s="33"/>
      <c r="O14" s="33"/>
      <c r="P14" s="33"/>
      <c r="Q14" s="33"/>
      <c r="R14" s="33"/>
      <c r="S14" s="33"/>
      <c r="T14" s="33"/>
      <c r="U14" s="37"/>
      <c r="V14" s="37"/>
      <c r="W14" s="37"/>
      <c r="X14" s="37"/>
      <c r="Y14" s="7"/>
      <c r="Z14" s="7"/>
      <c r="AA14" s="7"/>
      <c r="AB14" s="7"/>
      <c r="AC14" s="7"/>
      <c r="AD14" s="33"/>
    </row>
    <row r="15" spans="1:30" ht="18" customHeight="1" x14ac:dyDescent="0.25">
      <c r="A15" s="40"/>
      <c r="B15" s="1" t="s">
        <v>14</v>
      </c>
      <c r="C15" s="43"/>
      <c r="D15" s="43"/>
      <c r="E15" s="43"/>
      <c r="F15" s="43"/>
      <c r="G15" s="44"/>
      <c r="H15" s="44"/>
      <c r="I15" s="44"/>
      <c r="J15" s="44"/>
      <c r="K15" s="44"/>
      <c r="L15" s="34">
        <f>МБДОУ!C14+СОШ!C14+УДОД!C14+ЦДиК!C14+Оздор.!C14+Комит.!C14+C14</f>
        <v>946875.6669999999</v>
      </c>
      <c r="M15" s="35">
        <f>МБДОУ!D14+СОШ!D14+УДОД!D14+ЦДиК!D14+Оздор.!D14+Комит.!D14+D14</f>
        <v>1389145.6510079999</v>
      </c>
      <c r="N15" s="35">
        <f>МБДОУ!E14+СОШ!E14+УДОД!E14+ЦДиК!E14+Оздор.!E14+Комит.!E14+E14</f>
        <v>1184987.4000000001</v>
      </c>
      <c r="O15" s="35">
        <f>МБДОУ!F14+СОШ!F14+УДОД!F14+ЦДиК!F14+Оздор.!F14+Комит.!F14+F14</f>
        <v>1507606.55</v>
      </c>
      <c r="P15" s="35">
        <f>МБДОУ!G14+СОШ!G14+УДОД!G14+ЦДиК!G14+Оздор.!G14+Комит.!G14+G14</f>
        <v>1398625.7</v>
      </c>
      <c r="Q15" s="35">
        <f>МБДОУ!H14+СОШ!H14+УДОД!H14+ЦДиК!H14+Оздор.!H14+Комит.!H14+H14</f>
        <v>1659244.2</v>
      </c>
      <c r="R15" s="35">
        <f>МБДОУ!I14+СОШ!I14+УДОД!I14+ЦДиК!I14+Оздор.!I14+Комит.!I14+I14</f>
        <v>1498247.7999999998</v>
      </c>
      <c r="S15" s="35">
        <f>МБДОУ!J14+СОШ!J14+УДОД!J14+ЦДиК!J14+Оздор.!J14+Комит.!J14+J14</f>
        <v>1543929.6</v>
      </c>
      <c r="T15" s="35">
        <f>МБДОУ!K14+СОШ!K14+УДОД!K14+ЦДиК!K14+Оздор.!K14+Комит.!K14+K14+0.1</f>
        <v>11128662.668008003</v>
      </c>
      <c r="U15" s="38"/>
      <c r="V15" s="38"/>
      <c r="W15" s="38"/>
      <c r="X15" s="38"/>
      <c r="Y15" s="7"/>
      <c r="Z15" s="7"/>
      <c r="AA15" s="7"/>
      <c r="AB15" s="7"/>
      <c r="AC15" s="7"/>
      <c r="AD15" s="33"/>
    </row>
    <row r="16" spans="1:30" ht="34.5" customHeight="1" x14ac:dyDescent="0.25">
      <c r="A16" s="40"/>
      <c r="B16" s="1" t="s">
        <v>15</v>
      </c>
      <c r="C16" s="11">
        <v>0</v>
      </c>
      <c r="D16" s="11">
        <v>0</v>
      </c>
      <c r="E16" s="6">
        <f>'[2]Прил 5 комитет, инж'!$G$13</f>
        <v>0</v>
      </c>
      <c r="F16" s="27">
        <f>'[2]Прил 5 комитет, инж'!$H$13</f>
        <v>0</v>
      </c>
      <c r="G16" s="28">
        <f>'[2]Прил 5 комитет, инж'!$I$13</f>
        <v>0</v>
      </c>
      <c r="H16" s="28">
        <f>244.7</f>
        <v>244.7</v>
      </c>
      <c r="I16" s="28">
        <v>254.1</v>
      </c>
      <c r="J16" s="30">
        <v>261.7</v>
      </c>
      <c r="K16" s="30">
        <f>SUM(C16:J16)</f>
        <v>760.5</v>
      </c>
      <c r="L16" s="34">
        <f>МБДОУ!C16+СОШ!C16+УДОД!C16+ЦДиК!C16+Оздор.!C16+Комит.!C16+'Оказ.мер соц.поддер.'!C16</f>
        <v>2537.6</v>
      </c>
      <c r="M16" s="35">
        <f>МБДОУ!D16+СОШ!D16+УДОД!D16+ЦДиК!D16+Оздор.!D16+Комит.!D16+'Оказ.мер соц.поддер.'!D16</f>
        <v>1292.3</v>
      </c>
      <c r="N16" s="35">
        <f>МБДОУ!E16+СОШ!E16+УДОД!E16+ЦДиК!E16+Оздор.!E16+Комит.!E16+'Оказ.мер соц.поддер.'!E16</f>
        <v>540.29999999999995</v>
      </c>
      <c r="O16" s="35">
        <f>МБДОУ!F16+СОШ!F16+УДОД!F16+ЦДиК!F16+Оздор.!F16+Комит.!F16+'Оказ.мер соц.поддер.'!F16</f>
        <v>672.4</v>
      </c>
      <c r="P16" s="35">
        <f>МБДОУ!G16+СОШ!G16+УДОД!G16+ЦДиК!G16+Оздор.!G16+Комит.!G16+'Оказ.мер соц.поддер.'!G16</f>
        <v>0</v>
      </c>
      <c r="Q16" s="35">
        <f>МБДОУ!H16+СОШ!H16+УДОД!H16+ЦДиК!H16+Оздор.!H16+Комит.!H16+'Оказ.мер соц.поддер.'!H16</f>
        <v>5375.7</v>
      </c>
      <c r="R16" s="35">
        <f>МБДОУ!I16+СОШ!I16+УДОД!I16+ЦДиК!I16+Оздор.!I16+Комит.!I16+'Оказ.мер соц.поддер.'!I16</f>
        <v>254.1</v>
      </c>
      <c r="S16" s="35">
        <f>МБДОУ!J16+СОШ!J16+УДОД!J16+ЦДиК!J16+Оздор.!J16+Комит.!J16+'Оказ.мер соц.поддер.'!J16</f>
        <v>261.7</v>
      </c>
      <c r="T16" s="35">
        <f>МБДОУ!K16+СОШ!K16+УДОД!K16+ЦДиК!K16+Оздор.!K16+Комит.!K16+'Оказ.мер соц.поддер.'!K16</f>
        <v>10934.1</v>
      </c>
      <c r="U16" s="38"/>
      <c r="V16" s="38"/>
      <c r="W16" s="38"/>
      <c r="X16" s="38"/>
      <c r="Y16" s="7"/>
      <c r="Z16" s="7"/>
      <c r="AA16" s="7"/>
      <c r="AB16" s="7"/>
      <c r="AC16" s="7"/>
      <c r="AD16" s="33"/>
    </row>
    <row r="17" spans="1:30" ht="35.25" customHeight="1" x14ac:dyDescent="0.25">
      <c r="A17" s="40"/>
      <c r="B17" s="1" t="s">
        <v>16</v>
      </c>
      <c r="C17" s="11">
        <v>0</v>
      </c>
      <c r="D17" s="11">
        <v>0</v>
      </c>
      <c r="E17" s="6">
        <f>'[2]Прил 5 комитет, инж'!$G$14</f>
        <v>0</v>
      </c>
      <c r="F17" s="27">
        <f>'[2]Прил 5 комитет, инж'!$H$14</f>
        <v>0</v>
      </c>
      <c r="G17" s="28">
        <f>'[2]Прил 5 комитет, инж'!$I$14</f>
        <v>0</v>
      </c>
      <c r="H17" s="28">
        <f>76171.4-H16</f>
        <v>75926.7</v>
      </c>
      <c r="I17" s="28">
        <f>74783.9-I16</f>
        <v>74529.799999999988</v>
      </c>
      <c r="J17" s="30">
        <f>74791.5-J16</f>
        <v>74529.8</v>
      </c>
      <c r="K17" s="30">
        <f t="shared" ref="K17:K19" si="1">SUM(C17:J17)</f>
        <v>224986.3</v>
      </c>
      <c r="L17" s="34">
        <f>МБДОУ!C17+СОШ!C17+УДОД!C17+ЦДиК!C17+Оздор.!C17+Комит.!C17+'Оказ.мер соц.поддер.'!C17</f>
        <v>559612.75899999996</v>
      </c>
      <c r="M17" s="35">
        <f>МБДОУ!D17+СОШ!D17+УДОД!D17+ЦДиК!D17+Оздор.!D17+Комит.!D17+'Оказ.мер соц.поддер.'!D17</f>
        <v>909259.86200000008</v>
      </c>
      <c r="N17" s="35">
        <f>МБДОУ!E17+СОШ!E17+УДОД!E17+ЦДиК!E17+Оздор.!E17+Комит.!E17+'Оказ.мер соц.поддер.'!E17</f>
        <v>834953.10000000009</v>
      </c>
      <c r="O17" s="35">
        <f>МБДОУ!F17+СОШ!F17+УДОД!F17+ЦДиК!F17+Оздор.!F17+Комит.!F17+'Оказ.мер соц.поддер.'!F17</f>
        <v>1097899.8</v>
      </c>
      <c r="P17" s="35">
        <f>МБДОУ!G17+СОШ!G17+УДОД!G17+ЦДиК!G17+Оздор.!G17+Комит.!G17+'Оказ.мер соц.поддер.'!G17</f>
        <v>1013799.3</v>
      </c>
      <c r="Q17" s="35">
        <f>МБДОУ!H17+СОШ!H17+УДОД!H17+ЦДиК!H17+Оздор.!H17+Комит.!H17+'Оказ.мер соц.поддер.'!H17</f>
        <v>1231321.1000000001</v>
      </c>
      <c r="R17" s="35">
        <f>МБДОУ!I17+СОШ!I17+УДОД!I17+ЦДиК!I17+Оздор.!I17+Комит.!I17+'Оказ.мер соц.поддер.'!I17</f>
        <v>1111155.8999999999</v>
      </c>
      <c r="S17" s="35">
        <f>МБДОУ!J17+СОШ!J17+УДОД!J17+ЦДиК!J17+Оздор.!J17+Комит.!J17+'Оказ.мер соц.поддер.'!J17</f>
        <v>1129685.8999999999</v>
      </c>
      <c r="T17" s="35">
        <f>МБДОУ!K17+СОШ!K17+УДОД!K17+ЦДиК!K17+Оздор.!K17+Комит.!K17+'Оказ.мер соц.поддер.'!K17+0.1</f>
        <v>7887687.8209999986</v>
      </c>
      <c r="U17" s="38"/>
      <c r="V17" s="38"/>
      <c r="W17" s="38"/>
      <c r="X17" s="38"/>
      <c r="Y17" s="7"/>
      <c r="Z17" s="7"/>
      <c r="AA17" s="7"/>
      <c r="AB17" s="7"/>
      <c r="AC17" s="7"/>
      <c r="AD17" s="33"/>
    </row>
    <row r="18" spans="1:30" ht="33" customHeight="1" x14ac:dyDescent="0.25">
      <c r="A18" s="40"/>
      <c r="B18" s="1" t="s">
        <v>17</v>
      </c>
      <c r="C18" s="11">
        <v>0</v>
      </c>
      <c r="D18" s="11">
        <v>0</v>
      </c>
      <c r="E18" s="6">
        <f>'[2]Прил 5 комитет, инж'!$G$15</f>
        <v>0</v>
      </c>
      <c r="F18" s="27">
        <f>'[2]Прил 5 комитет, инж'!$H$15</f>
        <v>0</v>
      </c>
      <c r="G18" s="28">
        <v>0</v>
      </c>
      <c r="H18" s="28">
        <f>'[2]Прил 5 комитет, инж'!$J$15</f>
        <v>0</v>
      </c>
      <c r="I18" s="28">
        <f>'[2]Прил 5 комитет, инж'!$K$15</f>
        <v>0</v>
      </c>
      <c r="J18" s="30">
        <f>'[2]Прил 5 комитет, инж'!$K$15</f>
        <v>0</v>
      </c>
      <c r="K18" s="30">
        <f t="shared" si="1"/>
        <v>0</v>
      </c>
      <c r="L18" s="34">
        <f>МБДОУ!C18+СОШ!C18+УДОД!C18+ЦДиК!C18+Оздор.!C18+Комит.!C18+'Оказ.мер соц.поддер.'!C18</f>
        <v>0</v>
      </c>
      <c r="M18" s="35">
        <f>МБДОУ!D18+СОШ!D18+УДОД!D18+ЦДиК!D18+Оздор.!D18+Комит.!D18+'Оказ.мер соц.поддер.'!D18</f>
        <v>0</v>
      </c>
      <c r="N18" s="35">
        <f>МБДОУ!E18+СОШ!E18+УДОД!E18+ЦДиК!E18+Оздор.!E18+Комит.!E18+'Оказ.мер соц.поддер.'!E18</f>
        <v>0</v>
      </c>
      <c r="O18" s="35">
        <f>МБДОУ!F18+СОШ!F18+УДОД!F18+ЦДиК!F18+Оздор.!F18+Комит.!F18+'Оказ.мер соц.поддер.'!F18</f>
        <v>0</v>
      </c>
      <c r="P18" s="35">
        <f>МБДОУ!G18+СОШ!G18+УДОД!G18+ЦДиК!G18+Оздор.!G18+Комит.!G18+'Оказ.мер соц.поддер.'!G18</f>
        <v>0</v>
      </c>
      <c r="Q18" s="35">
        <f>МБДОУ!H18+СОШ!H18+УДОД!H18+ЦДиК!H18+Оздор.!H18+Комит.!H18+'Оказ.мер соц.поддер.'!H18</f>
        <v>0</v>
      </c>
      <c r="R18" s="35">
        <f>МБДОУ!I18+СОШ!I18+УДОД!I18+ЦДиК!I18+Оздор.!I18+Комит.!I18+'Оказ.мер соц.поддер.'!I18</f>
        <v>0</v>
      </c>
      <c r="S18" s="35">
        <f>МБДОУ!J18+СОШ!J18+УДОД!J18+ЦДиК!J18+Оздор.!J18+Комит.!J18+'Оказ.мер соц.поддер.'!J18</f>
        <v>0</v>
      </c>
      <c r="T18" s="35">
        <f>МБДОУ!K18+СОШ!K18+УДОД!K18+ЦДиК!K18+Оздор.!K18+Комит.!K18+'Оказ.мер соц.поддер.'!K18</f>
        <v>0</v>
      </c>
      <c r="U18" s="38"/>
      <c r="V18" s="38"/>
      <c r="W18" s="38"/>
      <c r="X18" s="38"/>
      <c r="Y18" s="7"/>
      <c r="Z18" s="7"/>
      <c r="AA18" s="7"/>
      <c r="AB18" s="7"/>
      <c r="AC18" s="7"/>
      <c r="AD18" s="33"/>
    </row>
    <row r="19" spans="1:30" ht="49.5" customHeight="1" x14ac:dyDescent="0.25">
      <c r="A19" s="41"/>
      <c r="B19" s="1" t="s">
        <v>18</v>
      </c>
      <c r="C19" s="11">
        <v>0</v>
      </c>
      <c r="D19" s="11">
        <v>0</v>
      </c>
      <c r="E19" s="6">
        <f>'[2]Прил 5 комитет, инж'!$G$15</f>
        <v>0</v>
      </c>
      <c r="F19" s="27">
        <f>'[2]Прил 5 комитет, инж'!$H$15</f>
        <v>0</v>
      </c>
      <c r="G19" s="28">
        <v>0</v>
      </c>
      <c r="H19" s="28">
        <v>0</v>
      </c>
      <c r="I19" s="28">
        <v>0</v>
      </c>
      <c r="J19" s="30">
        <v>0</v>
      </c>
      <c r="K19" s="30">
        <f t="shared" si="1"/>
        <v>0</v>
      </c>
      <c r="L19" s="34">
        <f>МБДОУ!C19+СОШ!C19+УДОД!C19+ЦДиК!C19+Оздор.!C19+Комит.!C19+'Оказ.мер соц.поддер.'!C19</f>
        <v>384725.30800000008</v>
      </c>
      <c r="M19" s="35">
        <f>МБДОУ!D19+СОШ!D19+УДОД!D19+ЦДиК!D19+Оздор.!D19+Комит.!D19+'Оказ.мер соц.поддер.'!D19</f>
        <v>478593.48900800006</v>
      </c>
      <c r="N19" s="35">
        <f>МБДОУ!E19+СОШ!E19+УДОД!E19+ЦДиК!E19+Оздор.!E19+Комит.!E19+'Оказ.мер соц.поддер.'!E19</f>
        <v>349493.99999999994</v>
      </c>
      <c r="O19" s="35">
        <f>МБДОУ!F19+СОШ!F19+УДОД!F19+ЦДиК!F19+Оздор.!F19+Комит.!F19+'Оказ.мер соц.поддер.'!F19</f>
        <v>409034.34999999992</v>
      </c>
      <c r="P19" s="35">
        <f>МБДОУ!G19+СОШ!G19+УДОД!G19+ЦДиК!G19+Оздор.!G19+Комит.!G19+'Оказ.мер соц.поддер.'!G19</f>
        <v>384826.39999999991</v>
      </c>
      <c r="Q19" s="35">
        <f>МБДОУ!H19+СОШ!H19+УДОД!H19+ЦДиК!H19+Оздор.!H19+Комит.!H19+'Оказ.мер соц.поддер.'!H19</f>
        <v>422547.39999999997</v>
      </c>
      <c r="R19" s="35">
        <f>МБДОУ!I19+СОШ!I19+УДОД!I19+ЦДиК!I19+Оздор.!I19+Комит.!I19+'Оказ.мер соц.поддер.'!I19</f>
        <v>386837.8</v>
      </c>
      <c r="S19" s="35">
        <f>МБДОУ!J19+СОШ!J19+УДОД!J19+ЦДиК!J19+Оздор.!J19+Комит.!J19+'Оказ.мер соц.поддер.'!J19</f>
        <v>413982</v>
      </c>
      <c r="T19" s="35">
        <f>МБДОУ!K19+СОШ!K19+УДОД!K19+ЦДиК!K19+Оздор.!K19+Комит.!K19+'Оказ.мер соц.поддер.'!K19+0.1</f>
        <v>3230040.8470080001</v>
      </c>
      <c r="U19" s="38"/>
      <c r="V19" s="38"/>
      <c r="W19" s="38"/>
      <c r="X19" s="38"/>
      <c r="Y19" s="7"/>
      <c r="Z19" s="7"/>
      <c r="AA19" s="7"/>
      <c r="AB19" s="7"/>
      <c r="AC19" s="7"/>
      <c r="AD19" s="33"/>
    </row>
    <row r="20" spans="1:30" ht="83.25" customHeight="1" x14ac:dyDescent="0.25">
      <c r="A20" s="1" t="s">
        <v>19</v>
      </c>
      <c r="B20" s="45" t="s">
        <v>61</v>
      </c>
      <c r="C20" s="45"/>
      <c r="D20" s="45"/>
      <c r="E20" s="45"/>
      <c r="F20" s="45"/>
      <c r="G20" s="45"/>
      <c r="H20" s="45"/>
      <c r="I20" s="45"/>
      <c r="J20" s="45"/>
      <c r="K20" s="45"/>
      <c r="L20" s="33"/>
      <c r="M20" s="36"/>
      <c r="N20" s="36"/>
      <c r="O20" s="36"/>
      <c r="P20" s="36"/>
      <c r="Q20" s="36"/>
      <c r="R20" s="36"/>
      <c r="S20" s="36"/>
      <c r="T20" s="36"/>
      <c r="U20" s="38"/>
      <c r="V20" s="38"/>
      <c r="W20" s="38"/>
      <c r="X20" s="38"/>
      <c r="Y20" s="7"/>
      <c r="Z20" s="7"/>
      <c r="AA20" s="7"/>
      <c r="AB20" s="7"/>
      <c r="AC20" s="7"/>
      <c r="AD20" s="33"/>
    </row>
    <row r="21" spans="1:30" x14ac:dyDescent="0.25">
      <c r="L21" s="37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7"/>
      <c r="Z21" s="7"/>
      <c r="AA21" s="7"/>
      <c r="AB21" s="7"/>
      <c r="AC21" s="7"/>
    </row>
    <row r="22" spans="1:30" x14ac:dyDescent="0.25"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</sheetData>
  <mergeCells count="23">
    <mergeCell ref="B7:K7"/>
    <mergeCell ref="J14:J15"/>
    <mergeCell ref="G1:K1"/>
    <mergeCell ref="G2:K2"/>
    <mergeCell ref="G3:K3"/>
    <mergeCell ref="G4:K4"/>
    <mergeCell ref="A5:K5"/>
    <mergeCell ref="A12:A19"/>
    <mergeCell ref="B12:B13"/>
    <mergeCell ref="C12:K12"/>
    <mergeCell ref="C14:C15"/>
    <mergeCell ref="D14:D15"/>
    <mergeCell ref="E14:E15"/>
    <mergeCell ref="B20:K20"/>
    <mergeCell ref="B8:K8"/>
    <mergeCell ref="B9:K9"/>
    <mergeCell ref="B10:K10"/>
    <mergeCell ref="B11:K11"/>
    <mergeCell ref="F14:F15"/>
    <mergeCell ref="G14:G15"/>
    <mergeCell ref="H14:H15"/>
    <mergeCell ref="I14:I15"/>
    <mergeCell ref="K14:K15"/>
  </mergeCells>
  <pageMargins left="0.11811023622047245" right="0.11811023622047245" top="0.74803149606299213" bottom="0.15748031496062992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МБДОУ</vt:lpstr>
      <vt:lpstr>СОШ</vt:lpstr>
      <vt:lpstr>УДОД</vt:lpstr>
      <vt:lpstr>ЦДиК</vt:lpstr>
      <vt:lpstr>Оздор.</vt:lpstr>
      <vt:lpstr>Комит.</vt:lpstr>
      <vt:lpstr>Оказ.мер соц.поддер.</vt:lpstr>
      <vt:lpstr>МБДОУ!Область_печати</vt:lpstr>
      <vt:lpstr>'Оказ.мер соц.поддер.'!Область_печати</vt:lpstr>
      <vt:lpstr>СОШ!Область_печати</vt:lpstr>
      <vt:lpstr>УДОД!Область_печати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2019-05-17T15:32:03Z</dcterms:modified>
</cp:coreProperties>
</file>